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2.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C:\Users\3194087\Desktop\AVALON - FONDOS\"/>
    </mc:Choice>
  </mc:AlternateContent>
  <xr:revisionPtr revIDLastSave="0" documentId="13_ncr:1_{F0880B7C-59FA-457D-827E-084EFE0F4110}" xr6:coauthVersionLast="47" xr6:coauthVersionMax="47" xr10:uidLastSave="{00000000-0000-0000-0000-000000000000}"/>
  <bookViews>
    <workbookView xWindow="-108" yWindow="-108" windowWidth="23256" windowHeight="12456" tabRatio="854" firstSheet="1" activeTab="2" xr2:uid="{00000000-000D-0000-FFFF-FFFF00000000}"/>
  </bookViews>
  <sheets>
    <sheet name="BG 2022" sheetId="2" state="hidden" r:id="rId1"/>
    <sheet name="Índice" sheetId="1" r:id="rId2"/>
    <sheet name="Activo Neto" sheetId="5" r:id="rId3"/>
    <sheet name="Estado de Ingresos y Egresos" sheetId="6" r:id="rId4"/>
    <sheet name="Flujos de Efectivo" sheetId="8" r:id="rId5"/>
    <sheet name="Variacion del Activo Neto" sheetId="7" r:id="rId6"/>
    <sheet name="CA EF" sheetId="9" state="hidden" r:id="rId7"/>
    <sheet name="Nota 1 a Nota 3.5" sheetId="10" r:id="rId8"/>
    <sheet name="Nota 3.6 a Nota 8" sheetId="4" r:id="rId9"/>
    <sheet name="CLASIFICACION" sheetId="12" state="hidden" r:id="rId10"/>
  </sheets>
  <definedNames>
    <definedName name="\a" localSheetId="9">#REF!</definedName>
    <definedName name="\a" localSheetId="1">#REF!</definedName>
    <definedName name="\a" localSheetId="7">#REF!</definedName>
    <definedName name="\a" localSheetId="8">#REF!</definedName>
    <definedName name="\a">#REF!</definedName>
    <definedName name="_____DAT23" localSheetId="7">#REF!</definedName>
    <definedName name="_____DAT23" localSheetId="8">#REF!</definedName>
    <definedName name="_____DAT23">#REF!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0" hidden="1">'BG 2022'!#REF!</definedName>
    <definedName name="_xlnm._FilterDatabase" localSheetId="6" hidden="1">'CA EF'!$A$2:$AA$105</definedName>
    <definedName name="_xlnm._FilterDatabase" localSheetId="9" hidden="1">CLASIFICACION!$A$4:$H$152</definedName>
    <definedName name="_xlnm._FilterDatabase" localSheetId="8" hidden="1">'Nota 3.6 a Nota 8'!$A$61:$T$142</definedName>
    <definedName name="_Key1" localSheetId="6" hidden="1">#REF!</definedName>
    <definedName name="_Key1" localSheetId="9" hidden="1">#REF!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'Activo Neto'!$A$1:$H$47</definedName>
    <definedName name="_xlnm.Print_Area" localSheetId="3">'Estado de Ingresos y Egresos'!$A$1:$H$38</definedName>
    <definedName name="_xlnm.Print_Area" localSheetId="4">'Flujos de Efectivo'!$A$1:$H$40</definedName>
    <definedName name="_xlnm.Print_Area" localSheetId="7">'Nota 1 a Nota 3.5'!$A$1:$M$102</definedName>
    <definedName name="_xlnm.Print_Area" localSheetId="8">'Nota 3.6 a Nota 8'!$A$1:$J$200</definedName>
    <definedName name="_xlnm.Print_Area" localSheetId="5">'Variacion del Activo Neto'!$B$1:$J$30</definedName>
    <definedName name="Area_de_impresión2" localSheetId="7">#REF!</definedName>
    <definedName name="Area_de_impresión2" localSheetId="8">#REF!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6"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6"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9"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9"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8"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8" hidden="1">#REF!</definedName>
    <definedName name="ngughuiyhuhhhhhhhhhhhhhhhhhh" hidden="1">#REF!</definedName>
    <definedName name="njkhoikh" localSheetId="7" hidden="1">#REF!</definedName>
    <definedName name="njkhoikh" localSheetId="8" hidden="1">#REF!</definedName>
    <definedName name="njkhoikh" hidden="1">#REF!</definedName>
    <definedName name="nmm" localSheetId="6" hidden="1">{#N/A,#N/A,FALSE,"VOL"}</definedName>
    <definedName name="nmm" localSheetId="9"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8" hidden="1">{#N/A,#N/A,FALSE,"VOL"}</definedName>
    <definedName name="nmm" localSheetId="5" hidden="1">{#N/A,#N/A,FALSE,"VOL"}</definedName>
    <definedName name="nmm" hidden="1">{#N/A,#N/A,FALSE,"VOL"}</definedName>
    <definedName name="NO" localSheetId="6" hidden="1">{#N/A,#N/A,FALSE,"VOL"}</definedName>
    <definedName name="NO" localSheetId="9"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8"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#REF!</definedName>
    <definedName name="ññ" localSheetId="7">#REF!</definedName>
    <definedName name="ññ" localSheetId="8">#REF!</definedName>
    <definedName name="ññ">#REF!</definedName>
    <definedName name="OLE_LINK1" localSheetId="8">'Nota 3.6 a Nota 8'!#REF!</definedName>
    <definedName name="OPPROD" localSheetId="7">#REF!</definedName>
    <definedName name="OPPROD" localSheetId="8">#REF!</definedName>
    <definedName name="OPPROD" localSheetId="5">#REF!</definedName>
    <definedName name="OPPROD">#REF!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8">#REF!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9"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8"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'Variacion del Activo Neto'!#REF!</definedName>
    <definedName name="XREF_COLUMN_12" localSheetId="6" hidden="1">#REF!</definedName>
    <definedName name="XREF_COLUMN_12" localSheetId="9" hidden="1">#REF!</definedName>
    <definedName name="XREF_COLUMN_12" localSheetId="5" hidden="1">'Variacion del Activo Neto'!#REF!</definedName>
    <definedName name="XREF_COLUMN_12" hidden="1">#REF!</definedName>
    <definedName name="XREF_COLUMN_13" localSheetId="6" hidden="1">#REF!</definedName>
    <definedName name="XREF_COLUMN_13" localSheetId="9" hidden="1">#REF!</definedName>
    <definedName name="XREF_COLUMN_13" localSheetId="5" hidden="1">'Variacion del Activo Neto'!#REF!</definedName>
    <definedName name="XREF_COLUMN_13" hidden="1">#REF!</definedName>
    <definedName name="XREF_COLUMN_14" localSheetId="6" hidden="1">#REF!</definedName>
    <definedName name="XREF_COLUMN_14" localSheetId="9" hidden="1">#REF!</definedName>
    <definedName name="XREF_COLUMN_14" localSheetId="5" hidden="1">'Variacion del Activo Neto'!$P:$P</definedName>
    <definedName name="XREF_COLUMN_14" hidden="1">#REF!</definedName>
    <definedName name="XREF_COLUMN_15" localSheetId="6" hidden="1">#REF!</definedName>
    <definedName name="XREF_COLUMN_15" localSheetId="9"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'Variacion del Activo Neto'!$D:$D</definedName>
    <definedName name="XREF_COLUMN_7" localSheetId="6" hidden="1">#REF!</definedName>
    <definedName name="XREF_COLUMN_7" localSheetId="9" hidden="1">#REF!</definedName>
    <definedName name="XREF_COLUMN_7" hidden="1">#REF!</definedName>
    <definedName name="XREF_COLUMN_9" localSheetId="6" hidden="1">#REF!</definedName>
    <definedName name="XREF_COLUMN_9" localSheetId="9"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'Variacion del Activo Neto'!#REF!</definedName>
    <definedName name="XRefCopy70" localSheetId="6" hidden="1">#REF!</definedName>
    <definedName name="XRefCopy70" localSheetId="9" hidden="1">#REF!</definedName>
    <definedName name="XRefCopy70" hidden="1">#REF!</definedName>
    <definedName name="XRefCopy70Row" localSheetId="6" hidden="1">#REF!</definedName>
    <definedName name="XRefCopy70Row" localSheetId="9"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6" hidden="1">#REF!</definedName>
    <definedName name="XRefCopy75" localSheetId="9" hidden="1">#REF!</definedName>
    <definedName name="XRefCopy75" localSheetId="5" hidden="1">'Variacion del Activo Neto'!#REF!</definedName>
    <definedName name="XRefCopy75" hidden="1">#REF!</definedName>
    <definedName name="XRefCopy75Row" localSheetId="6" hidden="1">#REF!</definedName>
    <definedName name="XRefCopy75Row" localSheetId="9" hidden="1">#REF!</definedName>
    <definedName name="XRefCopy75Row" localSheetId="5" hidden="1">#REF!</definedName>
    <definedName name="XRefCopy75Row" hidden="1">#REF!</definedName>
    <definedName name="XRefCopy76" localSheetId="6" hidden="1">#REF!</definedName>
    <definedName name="XRefCopy76" localSheetId="9" hidden="1">#REF!</definedName>
    <definedName name="XRefCopy76" localSheetId="5" hidden="1">'Variacion del Activo Neto'!#REF!</definedName>
    <definedName name="XRefCopy76" hidden="1">#REF!</definedName>
    <definedName name="XRefCopy76Row" localSheetId="6" hidden="1">#REF!</definedName>
    <definedName name="XRefCopy76Row" localSheetId="9"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'Variacion del Activo Neto'!#REF!</definedName>
    <definedName name="XRefCopy80Row" localSheetId="6" hidden="1">#REF!</definedName>
    <definedName name="XRefCopy80Row" localSheetId="9"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'Variacion del Activo Neto'!#REF!</definedName>
    <definedName name="XRefCopy90" localSheetId="6" hidden="1">#REF!</definedName>
    <definedName name="XRefCopy90" localSheetId="9" hidden="1">#REF!</definedName>
    <definedName name="XRefCopy90" hidden="1">#REF!</definedName>
    <definedName name="XRefCopy90Row" localSheetId="6" hidden="1">#REF!</definedName>
    <definedName name="XRefCopy90Row" localSheetId="9"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6" hidden="1">#REF!</definedName>
    <definedName name="XRefPaste18" localSheetId="9" hidden="1">#REF!</definedName>
    <definedName name="XRefPaste18" localSheetId="5" hidden="1">'Variacion del Activo Neto'!#REF!</definedName>
    <definedName name="XRefPaste18" hidden="1">#REF!</definedName>
    <definedName name="XRefPaste18Row" localSheetId="6" hidden="1">#REF!</definedName>
    <definedName name="XRefPaste18Row" localSheetId="9"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'Variacion del Activo Neto'!#REF!</definedName>
    <definedName name="XRefPaste50" localSheetId="6" hidden="1">#REF!</definedName>
    <definedName name="XRefPaste50" localSheetId="9"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FilterData" localSheetId="9" hidden="1">CLASIFICACION!$A$4:$G$143</definedName>
    <definedName name="Z_5FCC9217_B3E9_4B91_A943_5F21728EBEE9_.wvu.PrintArea" localSheetId="2" hidden="1">'Activo Neto'!$A$6:$F$47</definedName>
    <definedName name="Z_5FCC9217_B3E9_4B91_A943_5F21728EBEE9_.wvu.PrintArea" localSheetId="3" hidden="1">'Estado de Ingresos y Egresos'!$A$6:$G$38</definedName>
    <definedName name="Z_5FCC9217_B3E9_4B91_A943_5F21728EBEE9_.wvu.PrintArea" localSheetId="4" hidden="1">'Flujos de Efectivo'!$A$5:$F$40</definedName>
    <definedName name="Z_5FCC9217_B3E9_4B91_A943_5F21728EBEE9_.wvu.PrintArea" localSheetId="7" hidden="1">'Nota 1 a Nota 3.5'!#REF!</definedName>
    <definedName name="Z_5FCC9217_B3E9_4B91_A943_5F21728EBEE9_.wvu.PrintArea" localSheetId="8" hidden="1">'Nota 3.6 a Nota 8'!$A$7:$J$200</definedName>
    <definedName name="Z_5FCC9217_B3E9_4B91_A943_5F21728EBEE9_.wvu.PrintArea" localSheetId="5" hidden="1">'Variacion del Activo Neto'!$B$6:$K$30</definedName>
    <definedName name="Z_5FCC9217_B3E9_4B91_A943_5F21728EBEE9_.wvu.Rows" localSheetId="4" hidden="1">'Flujos de Efectivo'!#REF!</definedName>
    <definedName name="Z_61A52113_890E_4C3B_ADC2_27DE1001C942_.wvu.FilterData" localSheetId="0" hidden="1">'BG 2022'!#REF!</definedName>
    <definedName name="Z_61A52113_890E_4C3B_ADC2_27DE1001C942_.wvu.FilterData" localSheetId="9" hidden="1">CLASIFICACION!$A$4:$G$143</definedName>
    <definedName name="Z_61A52113_890E_4C3B_ADC2_27DE1001C942_.wvu.FilterData" localSheetId="8" hidden="1">'Nota 3.6 a Nota 8'!$B$61:$P$63</definedName>
    <definedName name="Z_61A52113_890E_4C3B_ADC2_27DE1001C942_.wvu.PrintArea" localSheetId="2" hidden="1">'Activo Neto'!$A$6:$F$47</definedName>
    <definedName name="Z_61A52113_890E_4C3B_ADC2_27DE1001C942_.wvu.PrintArea" localSheetId="3" hidden="1">'Estado de Ingresos y Egresos'!$A$6:$G$38</definedName>
    <definedName name="Z_61A52113_890E_4C3B_ADC2_27DE1001C942_.wvu.PrintArea" localSheetId="4" hidden="1">'Flujos de Efectivo'!$A$5:$F$40</definedName>
    <definedName name="Z_61A52113_890E_4C3B_ADC2_27DE1001C942_.wvu.PrintArea" localSheetId="7" hidden="1">'Nota 1 a Nota 3.5'!#REF!</definedName>
    <definedName name="Z_61A52113_890E_4C3B_ADC2_27DE1001C942_.wvu.PrintArea" localSheetId="8" hidden="1">'Nota 3.6 a Nota 8'!$A$7:$J$200</definedName>
    <definedName name="Z_61A52113_890E_4C3B_ADC2_27DE1001C942_.wvu.PrintArea" localSheetId="5" hidden="1">'Variacion del Activo Neto'!$B$6:$K$30</definedName>
    <definedName name="Z_61A52113_890E_4C3B_ADC2_27DE1001C942_.wvu.Rows" localSheetId="8" hidden="1">'Nota 3.6 a Nota 8'!#REF!</definedName>
    <definedName name="Z_7015FC6D_0680_4B00_AA0E_B83DA1D0B666_.wvu.FilterData" localSheetId="9" hidden="1">CLASIFICACION!$A$4:$G$143</definedName>
    <definedName name="Z_7015FC6D_0680_4B00_AA0E_B83DA1D0B666_.wvu.PrintArea" localSheetId="2" hidden="1">'Activo Neto'!$A$6:$F$47</definedName>
    <definedName name="Z_7015FC6D_0680_4B00_AA0E_B83DA1D0B666_.wvu.PrintArea" localSheetId="3" hidden="1">'Estado de Ingresos y Egresos'!$A$6:$G$38</definedName>
    <definedName name="Z_7015FC6D_0680_4B00_AA0E_B83DA1D0B666_.wvu.PrintArea" localSheetId="4" hidden="1">'Flujos de Efectivo'!$A$5:$F$40</definedName>
    <definedName name="Z_7015FC6D_0680_4B00_AA0E_B83DA1D0B666_.wvu.PrintArea" localSheetId="7" hidden="1">'Nota 1 a Nota 3.5'!#REF!</definedName>
    <definedName name="Z_7015FC6D_0680_4B00_AA0E_B83DA1D0B666_.wvu.PrintArea" localSheetId="8" hidden="1">'Nota 3.6 a Nota 8'!$A$7:$J$200</definedName>
    <definedName name="Z_7015FC6D_0680_4B00_AA0E_B83DA1D0B666_.wvu.PrintArea" localSheetId="5" hidden="1">'Variacion del Activo Neto'!$B$6:$K$30</definedName>
    <definedName name="Z_7015FC6D_0680_4B00_AA0E_B83DA1D0B666_.wvu.Rows" localSheetId="4" hidden="1">'Flujos de Efectivo'!#REF!</definedName>
    <definedName name="Z_842728F3_A5B8_4AC8_8F48_EAD7E63B6C70_.wvu.FilterData" localSheetId="8" hidden="1">'Nota 3.6 a Nota 8'!$B$61:$P$63</definedName>
    <definedName name="Z_970CBB53_F4B3_462F_AEFE_2BC403F5F0AD_.wvu.PrintArea" localSheetId="7" hidden="1">'Nota 1 a Nota 3.5'!#REF!</definedName>
    <definedName name="Z_970CBB53_F4B3_462F_AEFE_2BC403F5F0AD_.wvu.PrintArea" localSheetId="8" hidden="1">'Nota 3.6 a Nota 8'!$A$7:$J$200</definedName>
    <definedName name="Z_B9F63820_5C32_455A_BC9D_0BE84D6B0867_.wvu.FilterData" localSheetId="9" hidden="1">CLASIFICACION!$A$4:$G$143</definedName>
    <definedName name="Z_B9F63820_5C32_455A_BC9D_0BE84D6B0867_.wvu.PrintArea" localSheetId="2" hidden="1">'Activo Neto'!$A$6:$F$47</definedName>
    <definedName name="Z_B9F63820_5C32_455A_BC9D_0BE84D6B0867_.wvu.PrintArea" localSheetId="3" hidden="1">'Estado de Ingresos y Egresos'!$A$6:$G$38</definedName>
    <definedName name="Z_B9F63820_5C32_455A_BC9D_0BE84D6B0867_.wvu.PrintArea" localSheetId="4" hidden="1">'Flujos de Efectivo'!$A$5:$F$40</definedName>
    <definedName name="Z_B9F63820_5C32_455A_BC9D_0BE84D6B0867_.wvu.PrintArea" localSheetId="5" hidden="1">'Variacion del Activo Neto'!$B$6:$K$30</definedName>
    <definedName name="Z_B9F63820_5C32_455A_BC9D_0BE84D6B0867_.wvu.Rows" localSheetId="4" hidden="1">'Flujos de Efectivo'!#REF!</definedName>
    <definedName name="Z_F3648BCD_1CED_4BBB_AE63_37BDB925883F_.wvu.FilterData" localSheetId="0" hidden="1">'BG 2022'!#REF!</definedName>
    <definedName name="Z_F3648BCD_1CED_4BBB_AE63_37BDB925883F_.wvu.FilterData" localSheetId="9" hidden="1">CLASIFICACION!$A$4:$G$143</definedName>
    <definedName name="Z_F3648BCD_1CED_4BBB_AE63_37BDB925883F_.wvu.FilterData" localSheetId="8" hidden="1">'Nota 3.6 a Nota 8'!$B$61:$P$63</definedName>
    <definedName name="Z_F3648BCD_1CED_4BBB_AE63_37BDB925883F_.wvu.PrintArea" localSheetId="2" hidden="1">'Activo Neto'!$A$6:$F$47</definedName>
    <definedName name="Z_F3648BCD_1CED_4BBB_AE63_37BDB925883F_.wvu.PrintArea" localSheetId="3" hidden="1">'Estado de Ingresos y Egresos'!$A$6:$G$38</definedName>
    <definedName name="Z_F3648BCD_1CED_4BBB_AE63_37BDB925883F_.wvu.PrintArea" localSheetId="4" hidden="1">'Flujos de Efectivo'!$A$5:$F$40</definedName>
    <definedName name="Z_F3648BCD_1CED_4BBB_AE63_37BDB925883F_.wvu.PrintArea" localSheetId="7" hidden="1">'Nota 1 a Nota 3.5'!#REF!</definedName>
    <definedName name="Z_F3648BCD_1CED_4BBB_AE63_37BDB925883F_.wvu.PrintArea" localSheetId="8" hidden="1">'Nota 3.6 a Nota 8'!$A$7:$J$200</definedName>
    <definedName name="Z_F3648BCD_1CED_4BBB_AE63_37BDB925883F_.wvu.PrintArea" localSheetId="5" hidden="1">'Variacion del Activo Neto'!$B$6:$K$30</definedName>
    <definedName name="zdfd" localSheetId="7" hidden="1">#REF!</definedName>
    <definedName name="zdfd" localSheetId="8"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8" i="4" l="1"/>
  <c r="E170" i="4"/>
  <c r="E54" i="4" l="1"/>
  <c r="E26" i="9" l="1"/>
  <c r="E24" i="9"/>
  <c r="J103" i="9" l="1"/>
  <c r="F99" i="9" l="1"/>
  <c r="F98" i="9"/>
  <c r="F97" i="9"/>
  <c r="F96" i="9"/>
  <c r="F95" i="9"/>
  <c r="F94" i="9"/>
  <c r="F93" i="9"/>
  <c r="F92" i="9"/>
  <c r="F91" i="9"/>
  <c r="F90" i="9"/>
  <c r="F89" i="9"/>
  <c r="F88" i="9"/>
  <c r="F87" i="9"/>
  <c r="F86" i="9"/>
  <c r="F85" i="9"/>
  <c r="F84" i="9"/>
  <c r="G94" i="12" l="1"/>
  <c r="D177" i="4" s="1"/>
  <c r="G92" i="12"/>
  <c r="D176" i="4" s="1"/>
  <c r="G87" i="12"/>
  <c r="G139" i="12"/>
  <c r="G138" i="12"/>
  <c r="C96" i="9" s="1"/>
  <c r="G96" i="9" s="1"/>
  <c r="H96" i="9" s="1"/>
  <c r="N96" i="9" s="1"/>
  <c r="G137" i="12"/>
  <c r="C95" i="9" s="1"/>
  <c r="G95" i="9" s="1"/>
  <c r="H95" i="9" s="1"/>
  <c r="N95" i="9" s="1"/>
  <c r="G136" i="12"/>
  <c r="C94" i="9" s="1"/>
  <c r="G94" i="9" s="1"/>
  <c r="H94" i="9" s="1"/>
  <c r="N94" i="9" s="1"/>
  <c r="G135" i="12"/>
  <c r="C93" i="9" s="1"/>
  <c r="G93" i="9" s="1"/>
  <c r="H93" i="9" s="1"/>
  <c r="N93" i="9" s="1"/>
  <c r="G132" i="12"/>
  <c r="G127" i="12"/>
  <c r="G115" i="12"/>
  <c r="C81" i="9" s="1"/>
  <c r="G114" i="12"/>
  <c r="G113" i="12"/>
  <c r="G112" i="12"/>
  <c r="G111" i="12"/>
  <c r="G110" i="12"/>
  <c r="C76" i="9" s="1"/>
  <c r="G109" i="12"/>
  <c r="C75" i="9" s="1"/>
  <c r="G108" i="12"/>
  <c r="C74" i="9" s="1"/>
  <c r="G107" i="12"/>
  <c r="C73" i="9" s="1"/>
  <c r="G106" i="12"/>
  <c r="C72" i="9" s="1"/>
  <c r="G80" i="12"/>
  <c r="G55" i="12"/>
  <c r="G38" i="12"/>
  <c r="C26" i="9" s="1"/>
  <c r="G34" i="12"/>
  <c r="C24" i="9" s="1"/>
  <c r="G33" i="12"/>
  <c r="C23" i="9" s="1"/>
  <c r="G32" i="12"/>
  <c r="G23" i="12"/>
  <c r="G22" i="12"/>
  <c r="C18" i="9" s="1"/>
  <c r="G21" i="12"/>
  <c r="C17" i="9" s="1"/>
  <c r="G20" i="12"/>
  <c r="C16" i="9" s="1"/>
  <c r="G17" i="12"/>
  <c r="C60" i="9" l="1"/>
  <c r="D167" i="4"/>
  <c r="C64" i="9"/>
  <c r="D169" i="4"/>
  <c r="C37" i="9"/>
  <c r="D156" i="4"/>
  <c r="C66" i="9"/>
  <c r="C67" i="9"/>
  <c r="C19" i="9"/>
  <c r="E21" i="5"/>
  <c r="C89" i="9"/>
  <c r="G89" i="9" s="1"/>
  <c r="H89" i="9" s="1"/>
  <c r="N89" i="9" s="1"/>
  <c r="D14" i="4"/>
  <c r="C92" i="9"/>
  <c r="G92" i="9" s="1"/>
  <c r="H92" i="9" s="1"/>
  <c r="N92" i="9" s="1"/>
  <c r="D15" i="4"/>
  <c r="L142" i="4" l="1"/>
  <c r="K142" i="4"/>
  <c r="J142" i="4"/>
  <c r="I142" i="4"/>
  <c r="K150" i="4"/>
  <c r="E157" i="4"/>
  <c r="G16" i="9" l="1"/>
  <c r="N83" i="9"/>
  <c r="N82" i="9"/>
  <c r="N55" i="9"/>
  <c r="N54" i="9"/>
  <c r="N53" i="9"/>
  <c r="N52" i="9"/>
  <c r="N41" i="9"/>
  <c r="N39" i="9"/>
  <c r="N29" i="9"/>
  <c r="N27" i="9"/>
  <c r="F81" i="9"/>
  <c r="F80" i="9"/>
  <c r="F74" i="9"/>
  <c r="F73" i="9"/>
  <c r="F68" i="9"/>
  <c r="F66" i="9"/>
  <c r="F62" i="9"/>
  <c r="F61" i="9"/>
  <c r="F60" i="9"/>
  <c r="F38" i="9"/>
  <c r="F26" i="9"/>
  <c r="K16" i="9" l="1"/>
  <c r="N16" i="9" s="1"/>
  <c r="G134" i="12"/>
  <c r="G133" i="12"/>
  <c r="G131" i="12"/>
  <c r="G130" i="12"/>
  <c r="G120" i="12"/>
  <c r="G119" i="12"/>
  <c r="C80" i="9" s="1"/>
  <c r="G118" i="12"/>
  <c r="C79" i="9" s="1"/>
  <c r="G117" i="12"/>
  <c r="C78" i="9" s="1"/>
  <c r="G116" i="12"/>
  <c r="C77" i="9" s="1"/>
  <c r="G100" i="12"/>
  <c r="G99" i="12"/>
  <c r="G91" i="12"/>
  <c r="G90" i="12"/>
  <c r="G143" i="12"/>
  <c r="G142" i="12"/>
  <c r="C99" i="9" s="1"/>
  <c r="G99" i="9" s="1"/>
  <c r="H99" i="9" s="1"/>
  <c r="N99" i="9" s="1"/>
  <c r="G141" i="12"/>
  <c r="C98" i="9" s="1"/>
  <c r="G98" i="9" s="1"/>
  <c r="H98" i="9" s="1"/>
  <c r="N98" i="9" s="1"/>
  <c r="G140" i="12"/>
  <c r="C97" i="9" s="1"/>
  <c r="G97" i="9" s="1"/>
  <c r="H97" i="9" s="1"/>
  <c r="N97" i="9" s="1"/>
  <c r="G129" i="12"/>
  <c r="C91" i="9" s="1"/>
  <c r="G91" i="9" s="1"/>
  <c r="H91" i="9" s="1"/>
  <c r="N91" i="9" s="1"/>
  <c r="G128" i="12"/>
  <c r="C90" i="9" s="1"/>
  <c r="G90" i="9" s="1"/>
  <c r="H90" i="9" s="1"/>
  <c r="N90" i="9" s="1"/>
  <c r="G126" i="12"/>
  <c r="G125" i="12"/>
  <c r="C88" i="9" s="1"/>
  <c r="G88" i="9" s="1"/>
  <c r="H88" i="9" s="1"/>
  <c r="N88" i="9" s="1"/>
  <c r="G124" i="12"/>
  <c r="C87" i="9" s="1"/>
  <c r="G87" i="9" s="1"/>
  <c r="H87" i="9" s="1"/>
  <c r="N87" i="9" s="1"/>
  <c r="G123" i="12"/>
  <c r="C86" i="9" s="1"/>
  <c r="G86" i="9" s="1"/>
  <c r="H86" i="9" s="1"/>
  <c r="N86" i="9" s="1"/>
  <c r="G122" i="12"/>
  <c r="C85" i="9" s="1"/>
  <c r="G85" i="9" s="1"/>
  <c r="H85" i="9" s="1"/>
  <c r="N85" i="9" s="1"/>
  <c r="G121" i="12"/>
  <c r="C84" i="9" s="1"/>
  <c r="G84" i="9" s="1"/>
  <c r="H84" i="9" s="1"/>
  <c r="N84" i="9" s="1"/>
  <c r="G105" i="12"/>
  <c r="G104" i="12"/>
  <c r="C71" i="9" s="1"/>
  <c r="G103" i="12"/>
  <c r="C70" i="9" s="1"/>
  <c r="G102" i="12"/>
  <c r="C69" i="9" s="1"/>
  <c r="G101" i="12"/>
  <c r="C68" i="9" s="1"/>
  <c r="G98" i="12"/>
  <c r="G97" i="12"/>
  <c r="G96" i="12"/>
  <c r="G95" i="12"/>
  <c r="G93" i="12"/>
  <c r="G89" i="12"/>
  <c r="C65" i="9" s="1"/>
  <c r="G88" i="12"/>
  <c r="G86" i="12"/>
  <c r="C63" i="9" s="1"/>
  <c r="G85" i="12"/>
  <c r="C62" i="9" s="1"/>
  <c r="G84" i="12"/>
  <c r="D168" i="4" s="1"/>
  <c r="G83" i="12"/>
  <c r="G82" i="12"/>
  <c r="G81" i="12"/>
  <c r="G79" i="12"/>
  <c r="G78" i="12"/>
  <c r="G77" i="12"/>
  <c r="G76" i="12"/>
  <c r="G75" i="12"/>
  <c r="C59" i="9" s="1"/>
  <c r="G74" i="12"/>
  <c r="C58" i="9" s="1"/>
  <c r="G73" i="12"/>
  <c r="C57" i="9" s="1"/>
  <c r="G72" i="12"/>
  <c r="C56" i="9" s="1"/>
  <c r="G71" i="12"/>
  <c r="C55" i="9" s="1"/>
  <c r="G70" i="12"/>
  <c r="G69" i="12"/>
  <c r="G68" i="12"/>
  <c r="G67" i="12"/>
  <c r="G66" i="12"/>
  <c r="G65" i="12"/>
  <c r="G64" i="12"/>
  <c r="G63" i="12"/>
  <c r="G62" i="12"/>
  <c r="G61" i="12"/>
  <c r="G60" i="12"/>
  <c r="G59" i="12"/>
  <c r="G58" i="12"/>
  <c r="C38" i="9" s="1"/>
  <c r="G57" i="12"/>
  <c r="G56" i="12"/>
  <c r="G54" i="12"/>
  <c r="G53" i="12"/>
  <c r="C36" i="9" s="1"/>
  <c r="G52" i="12"/>
  <c r="C35" i="9" s="1"/>
  <c r="G51" i="12"/>
  <c r="D155" i="4" s="1"/>
  <c r="G50" i="12"/>
  <c r="C33" i="9" s="1"/>
  <c r="G49" i="12"/>
  <c r="C32" i="9" s="1"/>
  <c r="G48" i="12"/>
  <c r="C31" i="9" s="1"/>
  <c r="G47" i="12"/>
  <c r="C30" i="9" s="1"/>
  <c r="G46" i="12"/>
  <c r="G45" i="12"/>
  <c r="G44" i="12"/>
  <c r="G43" i="12"/>
  <c r="G42" i="12"/>
  <c r="G41" i="12"/>
  <c r="G40" i="12"/>
  <c r="G39" i="12"/>
  <c r="G37" i="12"/>
  <c r="G36" i="12"/>
  <c r="C25" i="9" s="1"/>
  <c r="G35" i="12"/>
  <c r="G26" i="9"/>
  <c r="G31" i="12"/>
  <c r="C22" i="9" s="1"/>
  <c r="G30" i="12"/>
  <c r="G29" i="12"/>
  <c r="G28" i="12"/>
  <c r="G27" i="12"/>
  <c r="G26" i="12"/>
  <c r="G25" i="12"/>
  <c r="C21" i="9" s="1"/>
  <c r="G24" i="12"/>
  <c r="C20" i="9" s="1"/>
  <c r="G19" i="12"/>
  <c r="G18" i="12"/>
  <c r="C15" i="9" s="1"/>
  <c r="G16" i="12"/>
  <c r="G15" i="12"/>
  <c r="C14" i="9" s="1"/>
  <c r="G14" i="12"/>
  <c r="G13" i="12"/>
  <c r="G12" i="12"/>
  <c r="D53" i="4" s="1"/>
  <c r="G10" i="12"/>
  <c r="D52" i="4" s="1"/>
  <c r="G9" i="12"/>
  <c r="G8" i="12"/>
  <c r="G7" i="12"/>
  <c r="G6" i="12"/>
  <c r="G5" i="12"/>
  <c r="G11" i="12"/>
  <c r="C12" i="9" l="1"/>
  <c r="G12" i="9" s="1"/>
  <c r="N12" i="9" s="1"/>
  <c r="C13" i="9"/>
  <c r="G13" i="9" s="1"/>
  <c r="N13" i="9" s="1"/>
  <c r="C10" i="9"/>
  <c r="C61" i="9"/>
  <c r="G61" i="9" s="1"/>
  <c r="H26" i="9"/>
  <c r="N26" i="9" s="1"/>
  <c r="D157" i="4"/>
  <c r="C34" i="9"/>
  <c r="E14" i="9"/>
  <c r="D72" i="9" s="1"/>
  <c r="D178" i="4"/>
  <c r="G81" i="9"/>
  <c r="H81" i="9" s="1"/>
  <c r="N81" i="9" s="1"/>
  <c r="G66" i="9"/>
  <c r="G68" i="9"/>
  <c r="I68" i="9" s="1"/>
  <c r="N68" i="9" s="1"/>
  <c r="G80" i="9"/>
  <c r="H80" i="9" s="1"/>
  <c r="N80" i="9" s="1"/>
  <c r="G60" i="9"/>
  <c r="I60" i="9" s="1"/>
  <c r="G62" i="9"/>
  <c r="H62" i="9" s="1"/>
  <c r="N62" i="9" s="1"/>
  <c r="G73" i="9"/>
  <c r="H73" i="9" s="1"/>
  <c r="N73" i="9" s="1"/>
  <c r="G74" i="9"/>
  <c r="H74" i="9" s="1"/>
  <c r="N74" i="9" s="1"/>
  <c r="G38" i="9"/>
  <c r="N38" i="9" s="1"/>
  <c r="E15" i="9"/>
  <c r="E19" i="5"/>
  <c r="G150" i="12"/>
  <c r="G158" i="12" s="1"/>
  <c r="I61" i="9" l="1"/>
  <c r="N61" i="9" s="1"/>
  <c r="H66" i="9"/>
  <c r="N66" i="9" s="1"/>
  <c r="G14" i="9"/>
  <c r="N14" i="9" s="1"/>
  <c r="G15" i="9"/>
  <c r="I15" i="9" s="1"/>
  <c r="N60" i="9"/>
  <c r="N15" i="9" l="1"/>
  <c r="E17" i="5"/>
  <c r="C11" i="9"/>
  <c r="G11" i="9" s="1"/>
  <c r="N11" i="9" s="1"/>
  <c r="G144" i="12"/>
  <c r="H150" i="12"/>
  <c r="H151" i="12"/>
  <c r="G76" i="9" l="1"/>
  <c r="H76" i="9" s="1"/>
  <c r="N76" i="9" s="1"/>
  <c r="G78" i="9"/>
  <c r="H78" i="9" s="1"/>
  <c r="N78" i="9" s="1"/>
  <c r="G75" i="9"/>
  <c r="H75" i="9" s="1"/>
  <c r="N75" i="9" s="1"/>
  <c r="G17" i="9"/>
  <c r="H17" i="9" s="1"/>
  <c r="H152" i="12"/>
  <c r="E13" i="5"/>
  <c r="H147" i="12"/>
  <c r="H146" i="12"/>
  <c r="H145" i="12"/>
  <c r="G151" i="12"/>
  <c r="G159" i="12" s="1"/>
  <c r="G146" i="12"/>
  <c r="G155" i="12" s="1"/>
  <c r="F15" i="6"/>
  <c r="G145" i="12"/>
  <c r="G154" i="12" s="1"/>
  <c r="G147" i="12"/>
  <c r="G156" i="12" s="1"/>
  <c r="D16" i="4"/>
  <c r="N17" i="9" l="1"/>
  <c r="D17" i="4"/>
  <c r="D54" i="4"/>
  <c r="H148" i="12"/>
  <c r="G152" i="12"/>
  <c r="G148" i="12"/>
  <c r="F22" i="6"/>
  <c r="F23" i="6"/>
  <c r="F24" i="6"/>
  <c r="C15" i="7"/>
  <c r="C14" i="7"/>
  <c r="C9" i="9"/>
  <c r="C42" i="9"/>
  <c r="C43" i="9"/>
  <c r="C44" i="9"/>
  <c r="C45" i="9"/>
  <c r="C46" i="9"/>
  <c r="C49" i="9"/>
  <c r="C50" i="9"/>
  <c r="C51" i="9"/>
  <c r="C100" i="9"/>
  <c r="C101" i="9" s="1"/>
  <c r="C39" i="9" l="1"/>
  <c r="E22" i="9"/>
  <c r="C47" i="9"/>
  <c r="C48" i="9"/>
  <c r="C82" i="9"/>
  <c r="C52" i="9" l="1"/>
  <c r="F20" i="8"/>
  <c r="C102" i="9" l="1"/>
  <c r="F100" i="9"/>
  <c r="G100" i="9" s="1"/>
  <c r="F79" i="9"/>
  <c r="G79" i="9" s="1"/>
  <c r="F77" i="9"/>
  <c r="G77" i="9" s="1"/>
  <c r="F72" i="9"/>
  <c r="G72" i="9" s="1"/>
  <c r="F70" i="9"/>
  <c r="G70" i="9" s="1"/>
  <c r="F69" i="9"/>
  <c r="G69" i="9" s="1"/>
  <c r="F58" i="9"/>
  <c r="G58" i="9" s="1"/>
  <c r="F57" i="9"/>
  <c r="G57" i="9" s="1"/>
  <c r="F56" i="9"/>
  <c r="G56" i="9" s="1"/>
  <c r="F48" i="9"/>
  <c r="G48" i="9" s="1"/>
  <c r="F47" i="9"/>
  <c r="G47" i="9" s="1"/>
  <c r="F42" i="9"/>
  <c r="G42" i="9" s="1"/>
  <c r="F35" i="9"/>
  <c r="G35" i="9" s="1"/>
  <c r="K35" i="9" s="1"/>
  <c r="F34" i="9"/>
  <c r="G34" i="9" s="1"/>
  <c r="K34" i="9" s="1"/>
  <c r="F33" i="9"/>
  <c r="G33" i="9" s="1"/>
  <c r="F32" i="9"/>
  <c r="G32" i="9" s="1"/>
  <c r="F31" i="9"/>
  <c r="G31" i="9" s="1"/>
  <c r="F30" i="9"/>
  <c r="G30" i="9" s="1"/>
  <c r="F25" i="9"/>
  <c r="G25" i="9" s="1"/>
  <c r="F23" i="9"/>
  <c r="G23" i="9" s="1"/>
  <c r="F22" i="9"/>
  <c r="G22" i="9" s="1"/>
  <c r="F21" i="9"/>
  <c r="G21" i="9" s="1"/>
  <c r="F20" i="9"/>
  <c r="G20" i="9" s="1"/>
  <c r="F19" i="9"/>
  <c r="G19" i="9" s="1"/>
  <c r="F18" i="9"/>
  <c r="G18" i="9" s="1"/>
  <c r="N18" i="9" s="1"/>
  <c r="F10" i="9"/>
  <c r="G10" i="9" s="1"/>
  <c r="N10" i="9" s="1"/>
  <c r="F9" i="9"/>
  <c r="G9" i="9" s="1"/>
  <c r="N9" i="9" s="1"/>
  <c r="F8" i="9"/>
  <c r="F7" i="9"/>
  <c r="F6" i="9"/>
  <c r="F5" i="9"/>
  <c r="F4" i="9"/>
  <c r="C4" i="9"/>
  <c r="N47" i="9" l="1"/>
  <c r="E102" i="9"/>
  <c r="G102" i="9" s="1"/>
  <c r="C103" i="9"/>
  <c r="G4" i="9"/>
  <c r="L47" i="9"/>
  <c r="L48" i="9"/>
  <c r="N35" i="9"/>
  <c r="F49" i="9"/>
  <c r="G49" i="9" s="1"/>
  <c r="F45" i="9"/>
  <c r="G45" i="9" s="1"/>
  <c r="F59" i="9"/>
  <c r="G59" i="9" s="1"/>
  <c r="F44" i="9"/>
  <c r="G44" i="9" s="1"/>
  <c r="F36" i="9"/>
  <c r="G36" i="9" s="1"/>
  <c r="F71" i="9"/>
  <c r="F63" i="9"/>
  <c r="G63" i="9" s="1"/>
  <c r="F46" i="9"/>
  <c r="G46" i="9" s="1"/>
  <c r="M46" i="9" s="1"/>
  <c r="F37" i="9"/>
  <c r="G37" i="9" s="1"/>
  <c r="K37" i="9" s="1"/>
  <c r="K103" i="9" s="1"/>
  <c r="F24" i="9"/>
  <c r="G24" i="9" s="1"/>
  <c r="F50" i="9"/>
  <c r="G50" i="9" s="1"/>
  <c r="F64" i="9"/>
  <c r="F43" i="9"/>
  <c r="G43" i="9" s="1"/>
  <c r="F51" i="9"/>
  <c r="F65" i="9"/>
  <c r="F67" i="9"/>
  <c r="C17" i="7"/>
  <c r="M103" i="9" l="1"/>
  <c r="E25" i="8" s="1"/>
  <c r="L103" i="9"/>
  <c r="E24" i="8" s="1"/>
  <c r="E103" i="9"/>
  <c r="D51" i="9"/>
  <c r="D103" i="9" s="1"/>
  <c r="F103" i="9"/>
  <c r="N48" i="9"/>
  <c r="G65" i="9"/>
  <c r="I65" i="9" s="1"/>
  <c r="N65" i="9" s="1"/>
  <c r="G67" i="9"/>
  <c r="G71" i="9"/>
  <c r="I71" i="9" s="1"/>
  <c r="N71" i="9" s="1"/>
  <c r="G64" i="9"/>
  <c r="I64" i="9" s="1"/>
  <c r="F21" i="6"/>
  <c r="F27" i="8"/>
  <c r="H67" i="9" l="1"/>
  <c r="N67" i="9" s="1"/>
  <c r="I103" i="9"/>
  <c r="G51" i="9"/>
  <c r="N64" i="9"/>
  <c r="F26" i="6"/>
  <c r="E15" i="5"/>
  <c r="F13" i="6"/>
  <c r="F14" i="6"/>
  <c r="N101" i="9"/>
  <c r="E23" i="5" l="1"/>
  <c r="I12" i="7"/>
  <c r="F17" i="6"/>
  <c r="F29" i="8"/>
  <c r="F28" i="6" l="1"/>
  <c r="E28" i="8"/>
  <c r="N34" i="9"/>
  <c r="D57" i="7"/>
  <c r="F16" i="7" l="1"/>
  <c r="F17" i="7" s="1"/>
  <c r="I18" i="7" s="1"/>
  <c r="C7" i="9" l="1"/>
  <c r="G7" i="9" s="1"/>
  <c r="C6" i="9"/>
  <c r="G6" i="9" s="1"/>
  <c r="C5" i="9"/>
  <c r="H33" i="9"/>
  <c r="N33" i="9" s="1"/>
  <c r="G5" i="9" l="1"/>
  <c r="N6" i="9"/>
  <c r="N7" i="9"/>
  <c r="H20" i="9"/>
  <c r="N20" i="9" s="1"/>
  <c r="H21" i="9"/>
  <c r="N21" i="9" s="1"/>
  <c r="H100" i="9"/>
  <c r="N100" i="9" s="1"/>
  <c r="H50" i="9"/>
  <c r="N50" i="9" s="1"/>
  <c r="H57" i="9"/>
  <c r="N57" i="9" s="1"/>
  <c r="H32" i="9"/>
  <c r="N32" i="9" s="1"/>
  <c r="H42" i="9"/>
  <c r="N42" i="9" s="1"/>
  <c r="H36" i="9"/>
  <c r="N36" i="9" s="1"/>
  <c r="H49" i="9"/>
  <c r="N49" i="9" s="1"/>
  <c r="H56" i="9"/>
  <c r="N56" i="9" s="1"/>
  <c r="H19" i="9"/>
  <c r="E26" i="5"/>
  <c r="C8" i="9"/>
  <c r="G8" i="9" s="1"/>
  <c r="N8" i="9" s="1"/>
  <c r="G103" i="9" l="1"/>
  <c r="N19" i="9"/>
  <c r="C27" i="9"/>
  <c r="C54" i="9" s="1"/>
  <c r="E18" i="8"/>
  <c r="H22" i="9"/>
  <c r="N22" i="9" s="1"/>
  <c r="H43" i="9"/>
  <c r="N43" i="9" s="1"/>
  <c r="H58" i="9"/>
  <c r="N58" i="9" s="1"/>
  <c r="H69" i="9"/>
  <c r="N69" i="9" s="1"/>
  <c r="H72" i="9"/>
  <c r="N72" i="9" s="1"/>
  <c r="H51" i="9"/>
  <c r="N51" i="9" s="1"/>
  <c r="H25" i="9"/>
  <c r="N25" i="9" s="1"/>
  <c r="H24" i="9"/>
  <c r="N24" i="9" s="1"/>
  <c r="H45" i="9"/>
  <c r="N45" i="9" s="1"/>
  <c r="H63" i="9"/>
  <c r="N63" i="9" s="1"/>
  <c r="N46" i="9"/>
  <c r="H44" i="9"/>
  <c r="N44" i="9" s="1"/>
  <c r="H79" i="9"/>
  <c r="N79" i="9" s="1"/>
  <c r="H31" i="9"/>
  <c r="N31" i="9" s="1"/>
  <c r="H59" i="9"/>
  <c r="N59" i="9" s="1"/>
  <c r="N37" i="9"/>
  <c r="H77" i="9"/>
  <c r="N77" i="9" s="1"/>
  <c r="H70" i="9"/>
  <c r="N70" i="9" s="1"/>
  <c r="E28" i="5"/>
  <c r="E32" i="5" s="1"/>
  <c r="H23" i="9"/>
  <c r="N23" i="9" s="1"/>
  <c r="E30" i="5"/>
  <c r="H30" i="9" l="1"/>
  <c r="N30" i="9" s="1"/>
  <c r="E17" i="8"/>
  <c r="E27" i="8"/>
  <c r="E16" i="8"/>
  <c r="H103" i="9" l="1"/>
  <c r="N102" i="9"/>
  <c r="N103" i="9" s="1"/>
  <c r="E104" i="9" l="1"/>
  <c r="E15" i="8" l="1"/>
  <c r="E20" i="8" s="1"/>
  <c r="E29" i="8" l="1"/>
  <c r="N104" i="9"/>
  <c r="N105" i="9" s="1"/>
  <c r="D170" i="4" l="1"/>
</calcChain>
</file>

<file path=xl/sharedStrings.xml><?xml version="1.0" encoding="utf-8"?>
<sst xmlns="http://schemas.openxmlformats.org/spreadsheetml/2006/main" count="1467" uniqueCount="386">
  <si>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</si>
  <si>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</si>
  <si>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</si>
  <si>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</si>
  <si>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</si>
  <si>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</si>
  <si>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</si>
  <si>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</si>
  <si>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</si>
  <si>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</si>
  <si>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</si>
  <si>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</si>
  <si>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</si>
  <si>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</si>
  <si>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</si>
  <si>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</si>
  <si>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</si>
  <si>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</si>
  <si>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</si>
  <si>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</si>
  <si>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</si>
  <si>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</si>
  <si>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</si>
  <si>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</si>
  <si>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</si>
  <si>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</si>
  <si>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</si>
  <si>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</si>
  <si>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</si>
  <si>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</si>
  <si>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</si>
  <si>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</si>
  <si>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</si>
  <si>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</si>
  <si>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</si>
  <si>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</si>
  <si>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</si>
  <si>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</si>
  <si>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</si>
  <si>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</si>
  <si>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</si>
  <si>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</si>
  <si>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</si>
  <si>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</si>
  <si>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</si>
  <si>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</si>
  <si>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</si>
  <si>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</si>
  <si>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</si>
  <si>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</si>
  <si>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</si>
  <si>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</si>
  <si>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</si>
  <si>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</si>
  <si>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</si>
  <si>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</si>
  <si>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</si>
  <si>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</si>
  <si>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</si>
  <si>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</si>
  <si>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</si>
  <si>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</si>
  <si>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</si>
  <si>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</si>
  <si>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Shirley Vichini</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</si>
  <si>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</si>
  <si>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</si>
  <si>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</si>
  <si>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</si>
  <si>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</si>
  <si>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</si>
  <si>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</si>
  <si>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</si>
  <si>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</si>
  <si>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</si>
  <si>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</si>
  <si>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</si>
  <si>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</si>
  <si>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</si>
  <si>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</si>
  <si>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</si>
  <si>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</si>
  <si>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</si>
  <si>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</si>
  <si>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</si>
  <si>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Tipo de instrumento</t>
  </si>
  <si>
    <t>Para la preparación del estado de flujos de efectivo se consideraron dentro del concepto de efectivo los saldos de disponibilidades en cuentas bancarias que son usados por el Fondo Mutuo en la gestión de sus compromisos de corto plazo.</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</si>
  <si>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</si>
  <si>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</si>
  <si>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</si>
  <si>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Las 8 notas que se acompañan forman parte integrante de los Estados Financieros</t>
  </si>
  <si>
    <t>Flujo neto de efectivo utilizado en actividades operativas</t>
  </si>
  <si>
    <t>Flujo neto de efectivo generado por actividades  de financiación</t>
  </si>
  <si>
    <t>Las 8 notas que se acompañan forman parte integrante de los estados financieros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</si>
  <si>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</si>
  <si>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</si>
  <si>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Descripción</t>
  </si>
  <si>
    <t>***  I  : Cuenta Imputable</t>
  </si>
  <si>
    <t>***  NI : Cuenta No Imputable</t>
  </si>
  <si>
    <t>Clasificacion</t>
  </si>
  <si>
    <t>Para los EEFF</t>
  </si>
  <si>
    <t>Código Cuenta</t>
  </si>
  <si>
    <t>***</t>
  </si>
  <si>
    <t>NI</t>
  </si>
  <si>
    <t>I</t>
  </si>
  <si>
    <t>PASIVO</t>
  </si>
  <si>
    <t>PN</t>
  </si>
  <si>
    <t>EGRESO</t>
  </si>
  <si>
    <t>INGRESO</t>
  </si>
  <si>
    <t>Control</t>
  </si>
  <si>
    <t>(Nota 4.5)</t>
  </si>
  <si>
    <t>HOJA DE TRABAJO</t>
  </si>
  <si>
    <t>BALANCE Y RESULTADOS</t>
  </si>
  <si>
    <t>ELIMINACIONES</t>
  </si>
  <si>
    <t>VARIACIÓN</t>
  </si>
  <si>
    <t>ACTIVIDADES OPERATIVAS</t>
  </si>
  <si>
    <t>ACTIVIDADES DE FINANCIACION</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</si>
  <si>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</si>
  <si>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</si>
  <si>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</si>
  <si>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</si>
  <si>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</si>
  <si>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</si>
  <si>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</si>
  <si>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</si>
  <si>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</si>
  <si>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</si>
  <si>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</si>
  <si>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</si>
  <si>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</si>
  <si>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</si>
  <si>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</si>
  <si>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</si>
  <si>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</si>
  <si>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</si>
  <si>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</si>
  <si>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</si>
  <si>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</si>
  <si>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</si>
  <si>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</si>
  <si>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</si>
  <si>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Al 31 de diciembre de 2021:</t>
  </si>
  <si>
    <t>RESULTADO DEL PERÍODO</t>
  </si>
  <si>
    <t>Saldo al inicio del período</t>
  </si>
  <si>
    <t>Movimientos del Período</t>
  </si>
  <si>
    <t>Resultado del Período</t>
  </si>
  <si>
    <t>Saldo al final del Período</t>
  </si>
  <si>
    <t>Efectivo al comienzo del período</t>
  </si>
  <si>
    <t>Saldo final de efectivo al final del período</t>
  </si>
  <si>
    <t>ACTIVO CORRIENTE</t>
  </si>
  <si>
    <t>DISPONIBILIDADES</t>
  </si>
  <si>
    <t>Bancos</t>
  </si>
  <si>
    <t>Bancos Locales</t>
  </si>
  <si>
    <t>Banco Continental CA Nº 01-00134788-05</t>
  </si>
  <si>
    <t>INVERSIONES TEMPORARIAS</t>
  </si>
  <si>
    <t>Títulos Renta Fija</t>
  </si>
  <si>
    <t>Emitidos por el Estado y Entidades Públi</t>
  </si>
  <si>
    <t>Bonos Publicos</t>
  </si>
  <si>
    <t>Bonos Públicos Gs</t>
  </si>
  <si>
    <t>Letras de Regulacion Monetaria (BCP)</t>
  </si>
  <si>
    <t>Letras de Regulacion Monetaria (BCP) GS</t>
  </si>
  <si>
    <t>Emitidos por el Sector Financiero</t>
  </si>
  <si>
    <t>CDA</t>
  </si>
  <si>
    <t>CDA - Gs</t>
  </si>
  <si>
    <t>Emitidos por Entidades del Sector Privad</t>
  </si>
  <si>
    <t>Bonos Corporativos</t>
  </si>
  <si>
    <t>Bonos Corporativos - Gs</t>
  </si>
  <si>
    <t>PASIVO CORRIENTE</t>
  </si>
  <si>
    <t>DEUDAS VIGENTES</t>
  </si>
  <si>
    <t>Acreedores por intermediación</t>
  </si>
  <si>
    <t>Operaciones a Liquidar - Local</t>
  </si>
  <si>
    <t>Operaciones a Liquidar - GS</t>
  </si>
  <si>
    <t>Proveedores de Bienes y/o Servicios</t>
  </si>
  <si>
    <t>Proveedores de Bienes y/o Servicios Gs</t>
  </si>
  <si>
    <t>PATRIMONIO NETO</t>
  </si>
  <si>
    <t>CAPITAL</t>
  </si>
  <si>
    <t>Capital</t>
  </si>
  <si>
    <t>(-) Rescates</t>
  </si>
  <si>
    <t>Resultados</t>
  </si>
  <si>
    <t>INGRESOS OPERATIVOS</t>
  </si>
  <si>
    <t>Ingresos y rentas de cartera propia</t>
  </si>
  <si>
    <t>Ingresos por Devengados de cartera propi</t>
  </si>
  <si>
    <t>Por diferencia de valor de títulos valor</t>
  </si>
  <si>
    <t>Primas por valor de compra</t>
  </si>
  <si>
    <t>Prima por valor de venta</t>
  </si>
  <si>
    <t>CDA - Gs VINCULADAS</t>
  </si>
  <si>
    <t>Bonos Públicos Gs - VINCULADAS</t>
  </si>
  <si>
    <t>INGRESOS FINANCIEROS</t>
  </si>
  <si>
    <t>Intereses cobrados</t>
  </si>
  <si>
    <t>Intereses Cobrados</t>
  </si>
  <si>
    <t>EGRESOS OPERATIVOS</t>
  </si>
  <si>
    <t>GASTOS DE OPERACIÓN</t>
  </si>
  <si>
    <t>Gastos por comisiones y servicios</t>
  </si>
  <si>
    <t>Comisiones Pagadas</t>
  </si>
  <si>
    <t>Comisiones Pagadas a la Administradora</t>
  </si>
  <si>
    <t>EGRESOS FISCALES</t>
  </si>
  <si>
    <t>Egresos Fiscales</t>
  </si>
  <si>
    <t>Gastos Fiscales</t>
  </si>
  <si>
    <t>IVA Costo</t>
  </si>
  <si>
    <t>TOTAL ACTIVO</t>
  </si>
  <si>
    <t>CHECK</t>
  </si>
  <si>
    <t>Presentado en forma comparativa con el ejercicio económico anterior finalizado el 31 de diciembre de 2021</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</si>
  <si>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</si>
  <si>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</si>
  <si>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</si>
  <si>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</si>
  <si>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</si>
  <si>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</si>
  <si>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</si>
  <si>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N/A</t>
  </si>
  <si>
    <t>PARAGUAY</t>
  </si>
  <si>
    <t>BANCO NACIONAL DE FOMENTO</t>
  </si>
  <si>
    <t>FINANCIERO</t>
  </si>
  <si>
    <t xml:space="preserve"> </t>
  </si>
  <si>
    <t>IVA Costo  s/ Comisiones Pagadas a la Administradora</t>
  </si>
  <si>
    <t>(Nota 3.7)</t>
  </si>
  <si>
    <t>Dario Brugiati</t>
  </si>
  <si>
    <t>Banco Rio CA Nº 08-25-00580940-07</t>
  </si>
  <si>
    <t>CRÉDITOS VIGENTES</t>
  </si>
  <si>
    <t>Documentos y cuentas por cobrar</t>
  </si>
  <si>
    <t>Operacion a Liquidar</t>
  </si>
  <si>
    <t>Operacion a Liquidar GS</t>
  </si>
  <si>
    <t>Otros gastos operativos</t>
  </si>
  <si>
    <t>Dif de Precios por Valor de Venta</t>
  </si>
  <si>
    <t>CDA Gs - VINCULADAS</t>
  </si>
  <si>
    <t>TOTAL PASIVO- PN</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</si>
  <si>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</si>
  <si>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</si>
  <si>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</si>
  <si>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</si>
  <si>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</si>
  <si>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</si>
  <si>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</si>
  <si>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</si>
  <si>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</si>
  <si>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A continuación, información estadística mensual de la posición del Fondo Mutuo durante el ejercicio 2022</t>
  </si>
  <si>
    <t>BANCO RIO S.A.E.C.A</t>
  </si>
  <si>
    <t>FIC S.A. DE FINANZAS</t>
  </si>
  <si>
    <t>Operaciones a Liquidar</t>
  </si>
  <si>
    <t xml:space="preserve">1.1                      Naturaleza Jurídica y Características </t>
  </si>
  <si>
    <t>1.2                     Autorización de Funcionamiento</t>
  </si>
  <si>
    <t>1.3                     Políticas de inversión, diversificación de las inversiones,  liquidez y  endeudamiento</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</si>
  <si>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</si>
  <si>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</si>
  <si>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</si>
  <si>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</si>
  <si>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</si>
  <si>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</si>
  <si>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3.3                    Valorización de Inversiones</t>
  </si>
  <si>
    <t>3.4                   Reconocimiento de los Ingresos y de los gastos</t>
  </si>
  <si>
    <t>3.6                    Efectivo y equivalente de efectivo</t>
  </si>
  <si>
    <t>NOTA 5.     IMPUESTO A LA RENTA</t>
  </si>
  <si>
    <t>NOTA 6      CONTINGENCIA</t>
  </si>
  <si>
    <t>NOTA 7      OTROS ASUNTOS RELEVANTES</t>
  </si>
  <si>
    <t>NOTA 8.    HECHOS POSTERIORES</t>
  </si>
  <si>
    <t xml:space="preserve">4.6                  Otros Ingresos </t>
  </si>
  <si>
    <t>4.5                    Resultados por Tenencia de Inversiones</t>
  </si>
  <si>
    <t>4.4                    Comisiones a pagar a la Administradora</t>
  </si>
  <si>
    <t>4.3                   Acreedores por Operaciones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</si>
  <si>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</si>
  <si>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</si>
  <si>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</si>
  <si>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</si>
  <si>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</si>
  <si>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</si>
  <si>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</si>
  <si>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Variacion del Activo Neto</t>
  </si>
  <si>
    <t>Nota 1 a Nota 3.5</t>
  </si>
  <si>
    <t>Nota 3.6 a Nota 8</t>
  </si>
  <si>
    <t>Del   01/01/2022   al   30/09/2022</t>
  </si>
  <si>
    <t>Otras cuentas por cobrar</t>
  </si>
  <si>
    <t>Otras cuentas por cobrar - Gs.</t>
  </si>
  <si>
    <t>Bonos Financieros</t>
  </si>
  <si>
    <t>Bonos Financieros - Gs</t>
  </si>
  <si>
    <t>Operaciones de Reporto</t>
  </si>
  <si>
    <t>Valores recibidos por Reporto</t>
  </si>
  <si>
    <t>Bonos Corporativos - Reporto GS</t>
  </si>
  <si>
    <t>CDA - Reporto GS</t>
  </si>
  <si>
    <t>PROVISIONES</t>
  </si>
  <si>
    <t>Obligaciones Fiscales</t>
  </si>
  <si>
    <t>IVA a Pagar</t>
  </si>
  <si>
    <t>Bonos Corporativos - Reporto Gs</t>
  </si>
  <si>
    <t>Bonos Publicos - Repo Gs</t>
  </si>
  <si>
    <t>Bonos Subordinados - Gs</t>
  </si>
  <si>
    <t>Bonos Publicos - Reporto GS</t>
  </si>
  <si>
    <t>OTROS INGRESOS NO OPERATIVOS</t>
  </si>
  <si>
    <t>Otros Ingresos no Operativos</t>
  </si>
  <si>
    <t>Ingresos extraordinarios</t>
  </si>
  <si>
    <t>Bonos Corporativos - Repo Gs</t>
  </si>
  <si>
    <t>CDAs Repo - Gs</t>
  </si>
  <si>
    <t>Intereses a Cobrar</t>
  </si>
  <si>
    <t>Estados Financieros correspondientes al periodo comprendido entre el 01 de Enero 2022 al 30 de Setiembre de 2022</t>
  </si>
  <si>
    <t>CORRESPONDIENTE AL 30 DE SETIEMBRE DE 2.022 CON CIFRAS COMPARATIVAS AL 31 DE DICIEMBRE DE  2.021</t>
  </si>
  <si>
    <t>Acreedores Fiscales</t>
  </si>
  <si>
    <t>CORRESPONDIENTE AL 30 DE SETIEMBRE DE 2.022 CON CIFRAS COMPARATIVAS AL 30 DE SETIEMBRE DE  2.021</t>
  </si>
  <si>
    <t>TOTAL ACTIVO NETO
AL 30/09/2021</t>
  </si>
  <si>
    <t>TOTAL ACTIVO NETO
AL 30/09/2022</t>
  </si>
  <si>
    <t>NOTAS A LOS ESTADOS CONTABLES DE AL 30 DE SETIEMBRE DE 2022</t>
  </si>
  <si>
    <t>Las informaciones presentadas corresponden al periodo comprendido entre el 01 de enero de 2022  y el 30 de setiembre de 2022.</t>
  </si>
  <si>
    <t>No Existen Comisiones a Pagar a la Administradora al 30 de Setiembre del 2022</t>
  </si>
  <si>
    <t>Entre la fecha de cierre de los presentes estados financieros, no han ocurrido otros hechos significativos de carácter financiero o de otra índole que afecten la situación patrimonial o financiera o los resultados del Fondo Mutuo al 30 de setiembre de 2022.</t>
  </si>
  <si>
    <t>Al 30 de setiembre del 2022 no existen situaciones contingentes, ni reclamos que este en conocimiento de la Sociedad Administradora.</t>
  </si>
  <si>
    <t xml:space="preserve">Al 30 de setiembre  del 2022, no existen otros asuntos relevantes que mencionar.
</t>
  </si>
  <si>
    <t>BANCO GNB PARAGUAY SA</t>
  </si>
  <si>
    <t>Al 30 de Setiembre de 2022:</t>
  </si>
  <si>
    <t>Según el índice de precios al consumidor ("IPC") publicado por el Banco Central del Paraguay, la inflación acumulada en el año al 30 de setiembre de 2022 y 31 de diciembre de 2021  fueron de 7,1% y 6,8% respectivamente.</t>
  </si>
  <si>
    <t>Banco Continental Cta Cte 01-27564722-01</t>
  </si>
  <si>
    <t>Otras cuentas por cobrar - USD</t>
  </si>
  <si>
    <t>Operacion a Liquidar USD</t>
  </si>
  <si>
    <t>Impuestos Nacionales</t>
  </si>
  <si>
    <t>IVA Crédito Fiscal 10%</t>
  </si>
  <si>
    <t>Bonos Subordinados</t>
  </si>
  <si>
    <t>Bonos Subordinados - USD</t>
  </si>
  <si>
    <t>Proveedores de Bienes y/o Servicios USD</t>
  </si>
  <si>
    <t>CDA - USD</t>
  </si>
  <si>
    <t>Intereses Cobrados USD</t>
  </si>
  <si>
    <t>Ganancia por Diferencia de Cambio</t>
  </si>
  <si>
    <t>Diferencia de cambio cuentas pasivas</t>
  </si>
  <si>
    <t>Ingresos por ajustes y redondeos</t>
  </si>
  <si>
    <t>EGRESOS FINANCIEROS</t>
  </si>
  <si>
    <t>Egresos Financieros</t>
  </si>
  <si>
    <t>Pérdida por Diferencia de Cambio</t>
  </si>
  <si>
    <t>Bonos Subordinados - Repo USD</t>
  </si>
  <si>
    <t>USD</t>
  </si>
  <si>
    <t>Banco Rio CA Nº 08-00154521-06</t>
  </si>
  <si>
    <t>Operaciones a Liquidar - USD</t>
  </si>
  <si>
    <t>Suscripciones USD</t>
  </si>
  <si>
    <t>(-) Rescates USD</t>
  </si>
  <si>
    <t>IVA Costo USD</t>
  </si>
  <si>
    <r>
      <t xml:space="preserve">FONDO MUTUO AVALON RENTA FIJA DÓLARES AMERICANOS
</t>
    </r>
    <r>
      <rPr>
        <b/>
        <sz val="16"/>
        <color theme="0"/>
        <rFont val="Outfit"/>
      </rPr>
      <t>Administrado por: Avalon Administradora de Fondos Patrimoniales 
de Inversión S.A.</t>
    </r>
  </si>
  <si>
    <t>TOTAL PASIVO</t>
  </si>
  <si>
    <t>Otros Activos</t>
  </si>
  <si>
    <t>Resultado por Venta de Bonos Subordinados - USD</t>
  </si>
  <si>
    <t>Resultado por Venta de CDA - USD</t>
  </si>
  <si>
    <t>BONOS SUBORDINADOS</t>
  </si>
  <si>
    <t>VISION</t>
  </si>
  <si>
    <t>BANCO RIO</t>
  </si>
  <si>
    <t>BANCO BILBAO VIZCAYA ARGENTARIA PARAGUAY S.A.</t>
  </si>
  <si>
    <t>BANCO REGIONAL S.A.E.C.A</t>
  </si>
  <si>
    <t xml:space="preserve">CDA </t>
  </si>
  <si>
    <t>BANCO PARA LA COMERCIALIZACIÓN Y LA PRODUCCIÓN SA</t>
  </si>
  <si>
    <t>BANCO ATLAS S.A.</t>
  </si>
  <si>
    <t>FINANCIERA SOLAR S.A.E.C.A.</t>
  </si>
  <si>
    <t>FINANCIERA PARAGUAYO JAPONESA SAECA.</t>
  </si>
  <si>
    <t>BANCO FAMILIAR S.A.E.C.A.</t>
  </si>
  <si>
    <t>FONDO MUTUO AVALON RENTA FIJA DÓLARES AMERICANOS</t>
  </si>
  <si>
    <t>AVALON ADMINISTRADORA DE FONDOS PATRIMONIALES DE INVERSIÓN S.A.                                                                                                                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</si>
  <si>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</si>
  <si>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2) Bonos soberanos emitidos internacionalmente por el Estado paraguayo.</t>
  </si>
  <si>
    <t>3) Títulos emitidos por el BCP.</t>
  </si>
  <si>
    <t>Hasta 50%</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</si>
  <si>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</si>
  <si>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</si>
  <si>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Hasta 5%</t>
  </si>
  <si>
    <t>La contabilidad del Fondo se lleva a cabo en dólares para todas las cuentas, razón por la cual tanto los activos, los pasivos y el valor de las cuotas se expresarán en dicha moneda</t>
  </si>
  <si>
    <t>3.5                   Moneda</t>
  </si>
  <si>
    <t>RESULTADO DEL EJERCICIO (+) Utilidad (-) Pérdida : 22.780,85</t>
  </si>
  <si>
    <t>Balance General - Moneda Extranjera</t>
  </si>
  <si>
    <t>El Fondo fue creado,con el objeto de invertir en valores negociables, públicos o privados, ambos con oferta pública, y otros activos
contemplados en el artículo 1, capítulo 6 del Título 19 del Reglamento General de Mercado de Valores, y sus futuras modificaciones. Los aportes de dinero de los cuotapartistas constituyen el patrimonio del Fondo Mutuo y se expresan en partes de igual valor y característica denominadas “Cuotas de Participación” o “Cuotas”. Las Cuotas de Participación son rescatables.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</si>
  <si>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50% del patrimonio del fondo.
</t>
  </si>
  <si>
    <t>Las inversiones del Fondo Mutuo se harán y mantendrán, exclusivamente, en la moneda extranjera dólares americanos.</t>
  </si>
  <si>
    <t xml:space="preserve">En línea con lo anterior, la contabilidad del Fondo será en Dolares. Consecuentemente, el valor de las Cuotas de Participación, los activos y los pasivos se expresarán en la misma moneda. </t>
  </si>
  <si>
    <t>El Fondo Mutuo realizará sus inversiones en el mercado local. El nivel de riesgo esperado de las inversiones que efectuará el Fondo Mutuo es moderado; (i) podrá invertir en instrumentos de deuda emitidos en moneda extranjera,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</si>
  <si>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Los Estados Financieros se expresan en dólares americanos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</si>
  <si>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(En dólares americanos)</t>
  </si>
  <si>
    <t>(*) El importe correspondiente a la comisión por administración registrado durante el periodo constituye un gasto asumido por el Fondo Mutuo, en concepto de los servicios prestados por la Sociedad Administradora y equivale a la tasa 2,00 % anual IVA incluido calculado en forma diaria sobre el valor del patrimonio neto del Fondo Mutuo del día (luego de debitadas las cargas de las operaciones del día) (“Comisión de Administración”)</t>
  </si>
  <si>
    <t>El fondo se encuentra inscripto en los registros de la Comisión Nacional de Valores según Resolución CNV N°  31E/22 de fecha 19 de julio de 2.022 con Certificado de Registro N° 075_20072022 de fecha 20 de julio de 2.022.</t>
  </si>
  <si>
    <t>1) Títulos emitidos por el Tesoro Público o garantizados por el mismo, cuya emisión haya sido registrada en el registro de valores que lleva la CNV.</t>
  </si>
  <si>
    <t xml:space="preserve">4) Títulos de instituciones habilitadas por el BCP y que cuenten con calificación de riesgo local BBB o superior que emitan y coticen en mercados internacionales. </t>
  </si>
  <si>
    <t>7) Títulos de renta fija inscritos en la CNV, emitidos por sociedades nacionales, privadascon una calificación en escala local de A y superiores.</t>
  </si>
  <si>
    <t>8) Títulos de renta fija inscritos en la CNV, emitidos por sociedades nacionales, privadas con una calificación en escala local entre A- y BBB.</t>
  </si>
  <si>
    <t>9) Títulos emitidos por una emisora local, con calificación local de al menos A o superiores, que emitan y/o coticen en mercados internacionales con un monto de emisión del programa de al menos dólares americanos cien millones o su equivalente.</t>
  </si>
  <si>
    <t>10) Títulos de renta fija cuya emisión haya sido inscripta en la CNV emitidos por las gobernaciones, municipalidades y otras entidades púbicas autónomas y descentralizadas del Estado, con calificación de riesgo local BBB o superior.</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</si>
  <si>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</si>
  <si>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</si>
  <si>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</si>
  <si>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14)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</si>
  <si>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 xml:space="preserve">15) Otros valores de inversión que determine la CNV por normas de carácter general, y aquellas que determine la CNV en el futuro. </t>
  </si>
  <si>
    <t>16) Cuotas partes de fondos mutuos o de inversión y otros valores de inversión, locales e internacionales, según determine la CNV de acuerdo con lo previsto en los respectivos reglamentos internos de los fondos.</t>
  </si>
  <si>
    <t>NOTA 1.      INFORMACIÓN BÁSICA DEL FONDO</t>
  </si>
  <si>
    <t>En la inversión de los recursos del Fondo deberán observarse los siguientes límites máximos de inversión respecto del emisor de cada instrumento y grupo empresarial:</t>
  </si>
  <si>
    <t>1.3.1                            Políticas de Inversión</t>
  </si>
  <si>
    <t>1.3.2                            Diversificación de las Inversiones</t>
  </si>
  <si>
    <t>1.3.3                           Diversificación de las inversiones por emisor y grupo empresarial</t>
  </si>
  <si>
    <t>i) Inversión directa en instrumentos o valores emitidos por un mismo emisor, salvo que se trate de títulos emitidos o garantizados hasta su total extinción por el Estado o el Banco Central del Paraguay: Hasta el porcentaje del patrimonio neto del emisor que será indicado internamente por Avalon al momento de establecer sus políticas internas de inversión.</t>
  </si>
  <si>
    <t>ii) Inversión directa en instrumentos o valores emitidos por entidades pertenecientes a un mismo grupo empresarial: Hasta el porcentaje del patrimonio neto del emisor que será indicado internamente por Avalon al momento de establecer sus políticas internas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</si>
</sst>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_);_(@_)"/>
    <numFmt numFmtId="181" formatCode="_(* #,##0_);_(* \(#,##0\);_(* &quot;-&quot;??_);_(@_)"/>
    <numFmt numFmtId="182" formatCode="_(* #,##0.000000_);_(* \(#,##0.000000\);_(* &quot;-&quot;??_);_(@_)"/>
    <numFmt numFmtId="183" formatCode="_-* #,##0.000000\ _€_-;\-* #,##0.000000\ _€_-;_-* &quot;-&quot;??\ _€_-;_-@_-"/>
    <numFmt numFmtId="184" formatCode="_-* #,##0.000000\ _€_-;\-* #,##0.000000\ _€_-;_-* &quot;-&quot;??????\ _€_-;_-@_-"/>
    <numFmt numFmtId="185" formatCode="_-* #,##0.0\ _€_-;\-* #,##0.0\ _€_-;_-* &quot;-&quot;??\ _€_-;_-@_-"/>
    <numFmt numFmtId="186" formatCode="_ * #,##0.00_ ;_ * \-#,##0.00_ ;_ * &quot;-&quot;_ ;_ @_ "/>
    <numFmt numFmtId="187" formatCode="#,##0.00_ ;\-#,##0.00\ "/>
  </numFmts>
  <fonts count="9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theme="1"/>
      <name val="Arial"/>
      <family val="2"/>
    </font>
    <font>
      <sz val="9"/>
      <color theme="1"/>
      <name val="Arial"/>
      <family val="2"/>
    </font>
    <font>
      <i/>
      <sz val="8"/>
      <color theme="1"/>
      <name val="Arial"/>
      <family val="2"/>
    </font>
    <font>
      <b/>
      <sz val="9"/>
      <color theme="1"/>
      <name val="Arial"/>
      <family val="2"/>
    </font>
    <font>
      <b/>
      <sz val="14"/>
      <color indexed="8"/>
      <name val="Times New Roman"/>
      <family val="2"/>
    </font>
    <font>
      <b/>
      <sz val="12"/>
      <color indexed="8"/>
      <name val="Times New Roman"/>
      <family val="1"/>
    </font>
    <font>
      <b/>
      <u/>
      <sz val="12"/>
      <color indexed="8"/>
      <name val="Times New Roman"/>
      <family val="1"/>
    </font>
    <font>
      <b/>
      <sz val="10"/>
      <color indexed="8"/>
      <name val="Arial"/>
      <family val="2"/>
    </font>
    <font>
      <sz val="10"/>
      <color indexed="8"/>
      <name val="Courier New"/>
      <family val="2"/>
    </font>
    <font>
      <sz val="8"/>
      <color indexed="8"/>
      <name val="Courier New"/>
      <family val="1"/>
    </font>
    <font>
      <sz val="10"/>
      <color indexed="8"/>
      <name val="Courier New"/>
      <family val="1"/>
    </font>
    <font>
      <b/>
      <u/>
      <sz val="9"/>
      <color indexed="8"/>
      <name val="Times New Roman"/>
      <family val="1"/>
    </font>
    <font>
      <b/>
      <sz val="11"/>
      <name val="Outfit"/>
    </font>
    <font>
      <sz val="9"/>
      <color rgb="FFFF0000"/>
      <name val="Arial"/>
      <family val="2"/>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b/>
      <sz val="10"/>
      <name val="Outfit"/>
    </font>
    <font>
      <b/>
      <sz val="11"/>
      <color theme="1"/>
      <name val="Outfit"/>
    </font>
    <font>
      <b/>
      <sz val="8"/>
      <color theme="0"/>
      <name val="Outfit"/>
    </font>
    <font>
      <b/>
      <sz val="8"/>
      <name val="Outfit"/>
    </font>
    <font>
      <sz val="8"/>
      <name val="Outfit"/>
    </font>
    <font>
      <sz val="9"/>
      <color theme="1"/>
      <name val="Outfit"/>
    </font>
    <font>
      <b/>
      <sz val="9"/>
      <color theme="1"/>
      <name val="Outfit"/>
    </font>
    <font>
      <b/>
      <sz val="9"/>
      <color rgb="FFFF0000"/>
      <name val="Outfit"/>
    </font>
    <font>
      <b/>
      <sz val="8"/>
      <color rgb="FFFF0000"/>
      <name val="Outfit"/>
    </font>
    <font>
      <sz val="8"/>
      <color rgb="FFFF0000"/>
      <name val="Outfit"/>
    </font>
    <font>
      <b/>
      <sz val="8"/>
      <color indexed="8"/>
      <name val="Outfit"/>
    </font>
    <font>
      <sz val="8"/>
      <color theme="0"/>
      <name val="Outfit"/>
    </font>
    <font>
      <sz val="9"/>
      <name val="Outfit"/>
    </font>
    <font>
      <i/>
      <sz val="12"/>
      <name val="Outfit"/>
    </font>
    <font>
      <sz val="12"/>
      <color rgb="FF0000FF"/>
      <name val="Outfit"/>
    </font>
    <font>
      <sz val="10"/>
      <name val="Outfit"/>
    </font>
    <font>
      <b/>
      <sz val="12"/>
      <color rgb="FF000000"/>
      <name val="Outfit"/>
    </font>
    <font>
      <sz val="12"/>
      <color rgb="FF000000"/>
      <name val="Outfit"/>
    </font>
    <font>
      <i/>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b/>
      <i/>
      <sz val="11"/>
      <color indexed="8"/>
      <name val="Arial"/>
      <family val="2"/>
    </font>
    <font>
      <b/>
      <sz val="11"/>
      <color indexed="8"/>
      <name val="Arial"/>
      <family val="2"/>
    </font>
    <font>
      <sz val="11"/>
      <name val="Calibri"/>
      <family val="2"/>
    </font>
    <font>
      <b/>
      <sz val="9"/>
      <name val="Outfit"/>
    </font>
    <font>
      <b/>
      <sz val="24"/>
      <color rgb="FFFF0000"/>
      <name val="Outfit"/>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rgb="FFBAD40F"/>
        <bgColor indexed="64"/>
      </patternFill>
    </fill>
    <fill>
      <patternFill patternType="solid">
        <fgColor rgb="FFFFFF00"/>
        <bgColor indexed="64"/>
      </patternFill>
    </fill>
    <fill>
      <patternFill patternType="solid">
        <fgColor theme="8" tint="0.79998168889431442"/>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304">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5"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cellStyleXfs>
  <cellXfs count="465">
    <xf numFmtId="0" fontId="0" fillId="0" borderId="0" xfId="0"/>
    <xf numFmtId="0" fontId="29" fillId="0" borderId="21" xfId="0" applyFont="1" applyBorder="1" applyAlignment="1">
      <alignment horizontal="center"/>
    </xf>
    <xf numFmtId="173" fontId="29" fillId="0" borderId="21" xfId="0" applyNumberFormat="1" applyFont="1" applyBorder="1"/>
    <xf numFmtId="0" fontId="31" fillId="0" borderId="0" xfId="0" applyFont="1" applyAlignment="1">
      <alignment horizontal="center"/>
    </xf>
    <xf numFmtId="0" fontId="29" fillId="0" borderId="0" xfId="0" applyFont="1"/>
    <xf numFmtId="0" fontId="29" fillId="0" borderId="0" xfId="0" applyFont="1" applyAlignment="1">
      <alignment horizontal="left"/>
    </xf>
    <xf numFmtId="0" fontId="29" fillId="0" borderId="0" xfId="0" applyFont="1" applyAlignment="1">
      <alignment horizontal="center"/>
    </xf>
    <xf numFmtId="0" fontId="31" fillId="35" borderId="21" xfId="0" applyFont="1" applyFill="1" applyBorder="1" applyAlignment="1">
      <alignment horizontal="center"/>
    </xf>
    <xf numFmtId="173" fontId="29" fillId="0" borderId="21" xfId="1" applyNumberFormat="1" applyFont="1" applyFill="1" applyBorder="1" applyAlignment="1">
      <alignment wrapText="1"/>
    </xf>
    <xf numFmtId="173" fontId="29" fillId="0" borderId="0" xfId="0" applyNumberFormat="1" applyFont="1"/>
    <xf numFmtId="0" fontId="30" fillId="34" borderId="19" xfId="0" applyFont="1" applyFill="1" applyBorder="1"/>
    <xf numFmtId="0" fontId="30" fillId="34" borderId="20" xfId="0" applyFont="1" applyFill="1" applyBorder="1"/>
    <xf numFmtId="0" fontId="31" fillId="35" borderId="19" xfId="0" applyFont="1" applyFill="1" applyBorder="1" applyAlignment="1">
      <alignment horizontal="center"/>
    </xf>
    <xf numFmtId="0" fontId="29" fillId="0" borderId="21" xfId="0" applyFont="1" applyBorder="1" applyAlignment="1">
      <alignment horizontal="left"/>
    </xf>
    <xf numFmtId="14" fontId="31" fillId="35" borderId="21" xfId="0" applyNumberFormat="1" applyFont="1" applyFill="1" applyBorder="1" applyAlignment="1">
      <alignment horizontal="center"/>
    </xf>
    <xf numFmtId="0" fontId="29" fillId="40" borderId="21" xfId="0" applyFont="1" applyFill="1" applyBorder="1" applyAlignment="1">
      <alignment horizontal="left"/>
    </xf>
    <xf numFmtId="0" fontId="29" fillId="0" borderId="21" xfId="0" applyFont="1" applyBorder="1" applyAlignment="1">
      <alignment horizontal="center" wrapText="1"/>
    </xf>
    <xf numFmtId="0" fontId="29" fillId="0" borderId="21" xfId="0" applyFont="1" applyBorder="1"/>
    <xf numFmtId="173" fontId="41" fillId="0" borderId="0" xfId="0" applyNumberFormat="1" applyFont="1"/>
    <xf numFmtId="0" fontId="42" fillId="41" borderId="0" xfId="0" applyFont="1" applyFill="1" applyAlignment="1">
      <alignment vertical="center"/>
    </xf>
    <xf numFmtId="175" fontId="44" fillId="41" borderId="21" xfId="0" applyNumberFormat="1" applyFont="1" applyFill="1" applyBorder="1" applyAlignment="1">
      <alignment horizontal="center" vertical="center" wrapText="1"/>
    </xf>
    <xf numFmtId="0" fontId="45" fillId="0" borderId="0" xfId="0" applyFont="1"/>
    <xf numFmtId="0" fontId="47" fillId="41" borderId="17" xfId="0" applyFont="1" applyFill="1" applyBorder="1"/>
    <xf numFmtId="0" fontId="47" fillId="41" borderId="16" xfId="0" applyFont="1" applyFill="1" applyBorder="1"/>
    <xf numFmtId="175" fontId="44" fillId="41" borderId="19" xfId="0" applyNumberFormat="1" applyFont="1" applyFill="1" applyBorder="1" applyAlignment="1">
      <alignment horizontal="center" vertical="center" wrapText="1"/>
    </xf>
    <xf numFmtId="0" fontId="44" fillId="41" borderId="11" xfId="0" applyFont="1" applyFill="1" applyBorder="1" applyAlignment="1">
      <alignment horizontal="center" vertical="center"/>
    </xf>
    <xf numFmtId="0" fontId="47" fillId="41" borderId="0" xfId="0" applyFont="1" applyFill="1"/>
    <xf numFmtId="0" fontId="47" fillId="41" borderId="12" xfId="0" applyFont="1" applyFill="1" applyBorder="1"/>
    <xf numFmtId="0" fontId="47" fillId="41" borderId="18" xfId="0" applyFont="1" applyFill="1" applyBorder="1"/>
    <xf numFmtId="171" fontId="49" fillId="0" borderId="0" xfId="44" applyFont="1" applyAlignment="1">
      <alignment wrapText="1"/>
    </xf>
    <xf numFmtId="0" fontId="49" fillId="0" borderId="0" xfId="49" quotePrefix="1" applyFont="1"/>
    <xf numFmtId="0" fontId="50" fillId="0" borderId="0" xfId="49" applyFont="1" applyAlignment="1">
      <alignment horizontal="center" vertical="center"/>
    </xf>
    <xf numFmtId="0" fontId="50" fillId="0" borderId="0" xfId="0" applyFont="1"/>
    <xf numFmtId="0" fontId="50" fillId="0" borderId="0" xfId="0" applyFont="1" applyAlignment="1">
      <alignment wrapText="1"/>
    </xf>
    <xf numFmtId="170" fontId="45" fillId="0" borderId="0" xfId="0" applyNumberFormat="1" applyFont="1"/>
    <xf numFmtId="170" fontId="45" fillId="0" borderId="0" xfId="1" applyNumberFormat="1" applyFont="1"/>
    <xf numFmtId="0" fontId="48" fillId="0" borderId="0" xfId="0" applyFont="1" applyAlignment="1">
      <alignment horizontal="left" wrapText="1" indent="1"/>
    </xf>
    <xf numFmtId="173" fontId="48" fillId="0" borderId="0" xfId="0" applyNumberFormat="1" applyFont="1" applyAlignment="1">
      <alignment vertical="center"/>
    </xf>
    <xf numFmtId="173" fontId="48" fillId="0" borderId="0" xfId="0" applyNumberFormat="1" applyFont="1" applyAlignment="1">
      <alignment horizontal="center" vertical="center"/>
    </xf>
    <xf numFmtId="179" fontId="45" fillId="0" borderId="0" xfId="0" applyNumberFormat="1" applyFont="1" applyAlignment="1">
      <alignment horizontal="left" indent="1"/>
    </xf>
    <xf numFmtId="43" fontId="45" fillId="0" borderId="0" xfId="0" applyNumberFormat="1" applyFont="1"/>
    <xf numFmtId="184" fontId="45" fillId="0" borderId="0" xfId="0" applyNumberFormat="1" applyFont="1"/>
    <xf numFmtId="0" fontId="51" fillId="0" borderId="0" xfId="0" applyFont="1"/>
    <xf numFmtId="0" fontId="45" fillId="0" borderId="0" xfId="0" applyFont="1" applyAlignment="1">
      <alignment wrapText="1"/>
    </xf>
    <xf numFmtId="167" fontId="45" fillId="0" borderId="0" xfId="1" applyFont="1"/>
    <xf numFmtId="0" fontId="49" fillId="0" borderId="0" xfId="49" quotePrefix="1" applyFont="1" applyAlignment="1">
      <alignment horizontal="center"/>
    </xf>
    <xf numFmtId="0" fontId="50" fillId="0" borderId="0" xfId="49" quotePrefix="1" applyFont="1" applyAlignment="1">
      <alignment horizontal="center"/>
    </xf>
    <xf numFmtId="0" fontId="48" fillId="0" borderId="0" xfId="0" applyFont="1" applyAlignment="1">
      <alignment horizontal="center" wrapText="1"/>
    </xf>
    <xf numFmtId="0" fontId="48" fillId="0" borderId="0" xfId="0" applyFont="1" applyAlignment="1">
      <alignment vertical="center"/>
    </xf>
    <xf numFmtId="0" fontId="52" fillId="0" borderId="0" xfId="0" applyFont="1" applyAlignment="1">
      <alignment vertical="center"/>
    </xf>
    <xf numFmtId="0" fontId="48" fillId="0" borderId="0" xfId="0" applyFont="1" applyAlignment="1">
      <alignment horizontal="center"/>
    </xf>
    <xf numFmtId="0" fontId="53" fillId="0" borderId="11" xfId="0" applyFont="1" applyBorder="1"/>
    <xf numFmtId="168" fontId="45" fillId="0" borderId="0" xfId="0" applyNumberFormat="1" applyFont="1"/>
    <xf numFmtId="0" fontId="48" fillId="0" borderId="0" xfId="0" applyFont="1"/>
    <xf numFmtId="0" fontId="53" fillId="0" borderId="0" xfId="0" applyFont="1"/>
    <xf numFmtId="0" fontId="56" fillId="0" borderId="11" xfId="0" applyFont="1" applyBorder="1"/>
    <xf numFmtId="0" fontId="51" fillId="0" borderId="11" xfId="0" quotePrefix="1" applyFont="1" applyBorder="1"/>
    <xf numFmtId="170" fontId="45" fillId="0" borderId="0" xfId="1" applyNumberFormat="1" applyFont="1" applyBorder="1"/>
    <xf numFmtId="0" fontId="45" fillId="0" borderId="0" xfId="0" applyFont="1" applyAlignment="1">
      <alignment vertical="center"/>
    </xf>
    <xf numFmtId="171" fontId="49" fillId="0" borderId="0" xfId="44" applyFont="1"/>
    <xf numFmtId="0" fontId="45" fillId="0" borderId="0" xfId="0" applyFont="1" applyAlignment="1">
      <alignment horizontal="center" wrapText="1"/>
    </xf>
    <xf numFmtId="170" fontId="45" fillId="0" borderId="0" xfId="1" applyNumberFormat="1" applyFont="1" applyAlignment="1">
      <alignment vertical="center"/>
    </xf>
    <xf numFmtId="172" fontId="45" fillId="0" borderId="0" xfId="0" applyNumberFormat="1" applyFont="1" applyAlignment="1">
      <alignment vertical="center"/>
    </xf>
    <xf numFmtId="168" fontId="45" fillId="0" borderId="0" xfId="0" applyNumberFormat="1" applyFont="1" applyAlignment="1">
      <alignment vertical="center"/>
    </xf>
    <xf numFmtId="172" fontId="48" fillId="0" borderId="0" xfId="0" applyNumberFormat="1" applyFont="1" applyAlignment="1">
      <alignment vertical="center"/>
    </xf>
    <xf numFmtId="168" fontId="48" fillId="0" borderId="0" xfId="0" applyNumberFormat="1" applyFont="1" applyAlignment="1">
      <alignment vertical="center"/>
    </xf>
    <xf numFmtId="164" fontId="45" fillId="0" borderId="0" xfId="0" applyNumberFormat="1" applyFont="1" applyAlignment="1">
      <alignment vertical="center"/>
    </xf>
    <xf numFmtId="170" fontId="45" fillId="0" borderId="0" xfId="0" applyNumberFormat="1" applyFont="1" applyAlignment="1">
      <alignment vertical="center"/>
    </xf>
    <xf numFmtId="0" fontId="47" fillId="0" borderId="0" xfId="0" applyFont="1" applyAlignment="1">
      <alignment vertical="center"/>
    </xf>
    <xf numFmtId="0" fontId="46" fillId="0" borderId="0" xfId="0" applyFont="1" applyAlignment="1">
      <alignment vertical="center"/>
    </xf>
    <xf numFmtId="0" fontId="48" fillId="0" borderId="0" xfId="0" applyFont="1" applyAlignment="1">
      <alignment vertical="center" wrapText="1"/>
    </xf>
    <xf numFmtId="168" fontId="48" fillId="0" borderId="0" xfId="45" applyFont="1" applyBorder="1" applyAlignment="1">
      <alignment vertical="center"/>
    </xf>
    <xf numFmtId="168" fontId="47" fillId="0" borderId="0" xfId="0" applyNumberFormat="1" applyFont="1" applyAlignment="1">
      <alignment vertical="center"/>
    </xf>
    <xf numFmtId="0" fontId="47" fillId="0" borderId="0" xfId="0" applyFont="1"/>
    <xf numFmtId="0" fontId="52" fillId="0" borderId="0" xfId="0" applyFont="1" applyAlignment="1">
      <alignment horizontal="left"/>
    </xf>
    <xf numFmtId="0" fontId="45" fillId="0" borderId="0" xfId="0" applyFont="1" applyAlignment="1">
      <alignment horizontal="left"/>
    </xf>
    <xf numFmtId="0" fontId="58" fillId="0" borderId="0" xfId="219" applyFont="1" applyAlignment="1">
      <alignment horizontal="left"/>
    </xf>
    <xf numFmtId="170" fontId="45" fillId="0" borderId="0" xfId="1" applyNumberFormat="1" applyFont="1" applyFill="1" applyAlignment="1">
      <alignment vertical="center"/>
    </xf>
    <xf numFmtId="0" fontId="59" fillId="0" borderId="0" xfId="0" applyFont="1"/>
    <xf numFmtId="0" fontId="61" fillId="0" borderId="0" xfId="0" applyFont="1"/>
    <xf numFmtId="0" fontId="62" fillId="33" borderId="21" xfId="0" applyFont="1" applyFill="1" applyBorder="1" applyAlignment="1">
      <alignment horizontal="center" vertical="center" wrapText="1"/>
    </xf>
    <xf numFmtId="170" fontId="62" fillId="33" borderId="21" xfId="1" applyNumberFormat="1" applyFont="1" applyFill="1" applyBorder="1" applyAlignment="1">
      <alignment horizontal="center" vertical="center" wrapText="1"/>
    </xf>
    <xf numFmtId="14" fontId="62" fillId="33" borderId="21" xfId="0" applyNumberFormat="1" applyFont="1" applyFill="1" applyBorder="1" applyAlignment="1">
      <alignment horizontal="center" vertical="center" wrapText="1"/>
    </xf>
    <xf numFmtId="0" fontId="63" fillId="36" borderId="21" xfId="0" applyFont="1" applyFill="1" applyBorder="1" applyAlignment="1">
      <alignment horizontal="center" wrapText="1"/>
    </xf>
    <xf numFmtId="0" fontId="63" fillId="36" borderId="21" xfId="0" applyFont="1" applyFill="1" applyBorder="1" applyAlignment="1">
      <alignment horizontal="center" vertical="center" wrapText="1"/>
    </xf>
    <xf numFmtId="0" fontId="63" fillId="35" borderId="21" xfId="0" applyFont="1" applyFill="1" applyBorder="1" applyAlignment="1">
      <alignment horizontal="center" vertical="center" wrapText="1"/>
    </xf>
    <xf numFmtId="0" fontId="64" fillId="0" borderId="0" xfId="0" applyFont="1"/>
    <xf numFmtId="0" fontId="63" fillId="0" borderId="0" xfId="0" applyFont="1"/>
    <xf numFmtId="3" fontId="64" fillId="0" borderId="0" xfId="0" applyNumberFormat="1" applyFont="1"/>
    <xf numFmtId="0" fontId="65" fillId="0" borderId="21" xfId="0" applyFont="1" applyBorder="1" applyAlignment="1">
      <alignment horizontal="left"/>
    </xf>
    <xf numFmtId="0" fontId="66" fillId="38" borderId="21" xfId="0" applyFont="1" applyFill="1" applyBorder="1" applyAlignment="1">
      <alignment horizontal="left"/>
    </xf>
    <xf numFmtId="0" fontId="67" fillId="39" borderId="21" xfId="0" applyFont="1" applyFill="1" applyBorder="1" applyAlignment="1">
      <alignment horizontal="left"/>
    </xf>
    <xf numFmtId="0" fontId="63" fillId="35" borderId="21" xfId="0" applyFont="1" applyFill="1" applyBorder="1"/>
    <xf numFmtId="0" fontId="68" fillId="0" borderId="0" xfId="0" applyFont="1"/>
    <xf numFmtId="0" fontId="62" fillId="33" borderId="24" xfId="0" applyFont="1" applyFill="1" applyBorder="1"/>
    <xf numFmtId="0" fontId="71" fillId="0" borderId="0" xfId="0" applyFont="1"/>
    <xf numFmtId="168" fontId="59" fillId="0" borderId="0" xfId="0" applyNumberFormat="1" applyFont="1"/>
    <xf numFmtId="3" fontId="59" fillId="0" borderId="0" xfId="0" applyNumberFormat="1" applyFont="1"/>
    <xf numFmtId="170" fontId="59" fillId="0" borderId="0" xfId="1" applyNumberFormat="1" applyFont="1"/>
    <xf numFmtId="0" fontId="59" fillId="0" borderId="17" xfId="0" applyFont="1" applyBorder="1"/>
    <xf numFmtId="3" fontId="59" fillId="0" borderId="17" xfId="0" applyNumberFormat="1" applyFont="1" applyBorder="1"/>
    <xf numFmtId="170" fontId="59" fillId="0" borderId="17" xfId="1" applyNumberFormat="1" applyFont="1" applyBorder="1"/>
    <xf numFmtId="3" fontId="64" fillId="0" borderId="17" xfId="0" applyNumberFormat="1" applyFont="1" applyBorder="1"/>
    <xf numFmtId="164" fontId="59" fillId="0" borderId="0" xfId="51" applyFont="1" applyFill="1" applyBorder="1"/>
    <xf numFmtId="170" fontId="59" fillId="0" borderId="0" xfId="1" applyNumberFormat="1" applyFont="1" applyBorder="1"/>
    <xf numFmtId="170" fontId="64" fillId="0" borderId="0" xfId="1" applyNumberFormat="1" applyFont="1" applyAlignment="1">
      <alignment horizontal="right"/>
    </xf>
    <xf numFmtId="180" fontId="72" fillId="0" borderId="0" xfId="1" applyNumberFormat="1" applyFont="1"/>
    <xf numFmtId="180" fontId="72" fillId="0" borderId="0" xfId="0" applyNumberFormat="1" applyFont="1"/>
    <xf numFmtId="0" fontId="50" fillId="0" borderId="11" xfId="49" applyFont="1" applyBorder="1"/>
    <xf numFmtId="0" fontId="50" fillId="0" borderId="0" xfId="49" applyFont="1"/>
    <xf numFmtId="0" fontId="50" fillId="0" borderId="0" xfId="49" applyFont="1" applyAlignment="1">
      <alignment horizontal="center"/>
    </xf>
    <xf numFmtId="0" fontId="58" fillId="0" borderId="0" xfId="219" applyFont="1" applyAlignment="1">
      <alignment horizontal="center"/>
    </xf>
    <xf numFmtId="175" fontId="50" fillId="0" borderId="0" xfId="49" applyNumberFormat="1" applyFont="1"/>
    <xf numFmtId="0" fontId="49" fillId="0" borderId="0" xfId="49" applyFont="1"/>
    <xf numFmtId="0" fontId="73" fillId="0" borderId="0" xfId="49" applyFont="1"/>
    <xf numFmtId="0" fontId="50" fillId="0" borderId="22" xfId="49" applyFont="1" applyBorder="1"/>
    <xf numFmtId="0" fontId="50" fillId="0" borderId="23" xfId="49" applyFont="1" applyBorder="1"/>
    <xf numFmtId="170" fontId="50" fillId="0" borderId="21" xfId="1" applyNumberFormat="1" applyFont="1" applyBorder="1"/>
    <xf numFmtId="170" fontId="50" fillId="0" borderId="0" xfId="49" applyNumberFormat="1" applyFont="1"/>
    <xf numFmtId="0" fontId="49" fillId="0" borderId="11" xfId="49" applyFont="1" applyBorder="1"/>
    <xf numFmtId="175" fontId="49" fillId="0" borderId="0" xfId="49" applyNumberFormat="1" applyFont="1"/>
    <xf numFmtId="183" fontId="50" fillId="0" borderId="21" xfId="1" applyNumberFormat="1" applyFont="1" applyBorder="1"/>
    <xf numFmtId="164" fontId="50" fillId="0" borderId="0" xfId="49" applyNumberFormat="1" applyFont="1"/>
    <xf numFmtId="0" fontId="74" fillId="0" borderId="11" xfId="0" applyFont="1" applyBorder="1"/>
    <xf numFmtId="0" fontId="50" fillId="0" borderId="23" xfId="49" applyFont="1" applyBorder="1" applyAlignment="1">
      <alignment horizontal="center"/>
    </xf>
    <xf numFmtId="164" fontId="50" fillId="0" borderId="21" xfId="51" applyFont="1" applyBorder="1"/>
    <xf numFmtId="164" fontId="50" fillId="0" borderId="0" xfId="51" applyFont="1"/>
    <xf numFmtId="168" fontId="50" fillId="0" borderId="0" xfId="49" applyNumberFormat="1" applyFont="1"/>
    <xf numFmtId="0" fontId="50" fillId="0" borderId="11" xfId="46" applyFont="1" applyBorder="1"/>
    <xf numFmtId="3" fontId="50" fillId="0" borderId="0" xfId="46" applyNumberFormat="1" applyFont="1"/>
    <xf numFmtId="0" fontId="50" fillId="0" borderId="0" xfId="46" applyFont="1"/>
    <xf numFmtId="0" fontId="50" fillId="0" borderId="0" xfId="46" applyFont="1" applyAlignment="1">
      <alignment horizontal="center"/>
    </xf>
    <xf numFmtId="175" fontId="50" fillId="0" borderId="0" xfId="46" applyNumberFormat="1" applyFont="1"/>
    <xf numFmtId="0" fontId="50" fillId="0" borderId="0" xfId="49" applyFont="1" applyAlignment="1">
      <alignment horizontal="left"/>
    </xf>
    <xf numFmtId="0" fontId="50" fillId="0" borderId="11" xfId="46" applyFont="1" applyBorder="1" applyAlignment="1">
      <alignment wrapText="1"/>
    </xf>
    <xf numFmtId="0" fontId="50" fillId="0" borderId="0" xfId="46" applyFont="1" applyAlignment="1">
      <alignment wrapText="1"/>
    </xf>
    <xf numFmtId="10" fontId="50" fillId="0" borderId="21" xfId="57" applyNumberFormat="1" applyFont="1" applyFill="1" applyBorder="1" applyAlignment="1">
      <alignment horizontal="right" vertical="center"/>
    </xf>
    <xf numFmtId="0" fontId="75" fillId="0" borderId="0" xfId="0" applyFont="1" applyAlignment="1">
      <alignment horizontal="left" vertical="center"/>
    </xf>
    <xf numFmtId="164" fontId="50" fillId="0" borderId="0" xfId="51" applyFont="1" applyFill="1" applyBorder="1"/>
    <xf numFmtId="164" fontId="48" fillId="0" borderId="21" xfId="51" applyFont="1" applyFill="1" applyBorder="1" applyAlignment="1">
      <alignment horizontal="right" vertical="center"/>
    </xf>
    <xf numFmtId="3" fontId="48" fillId="0" borderId="0" xfId="0" applyNumberFormat="1" applyFont="1" applyAlignment="1">
      <alignment horizontal="right" vertical="center"/>
    </xf>
    <xf numFmtId="164" fontId="50" fillId="0" borderId="0" xfId="46" applyNumberFormat="1" applyFont="1"/>
    <xf numFmtId="0" fontId="50" fillId="0" borderId="0" xfId="0" applyFont="1" applyAlignment="1">
      <alignment vertical="center"/>
    </xf>
    <xf numFmtId="168" fontId="76" fillId="0" borderId="0" xfId="45" applyFont="1" applyAlignment="1">
      <alignment vertical="center"/>
    </xf>
    <xf numFmtId="164" fontId="45" fillId="0" borderId="0" xfId="51" applyFont="1" applyAlignment="1">
      <alignment horizontal="center"/>
    </xf>
    <xf numFmtId="0" fontId="77" fillId="0" borderId="22" xfId="0" applyFont="1" applyBorder="1" applyAlignment="1">
      <alignment vertical="center"/>
    </xf>
    <xf numFmtId="0" fontId="77" fillId="0" borderId="23" xfId="0" applyFont="1" applyBorder="1" applyAlignment="1">
      <alignment vertical="center"/>
    </xf>
    <xf numFmtId="0" fontId="78" fillId="0" borderId="0" xfId="0" applyFont="1" applyAlignment="1">
      <alignment vertical="center" wrapText="1"/>
    </xf>
    <xf numFmtId="0" fontId="76" fillId="0" borderId="0" xfId="0" applyFont="1" applyAlignment="1">
      <alignment vertical="center" wrapText="1"/>
    </xf>
    <xf numFmtId="3" fontId="76" fillId="0" borderId="0" xfId="0" applyNumberFormat="1" applyFont="1" applyAlignment="1">
      <alignment horizontal="right" vertical="center"/>
    </xf>
    <xf numFmtId="0" fontId="76" fillId="0" borderId="0" xfId="0" applyFont="1" applyAlignment="1">
      <alignment horizontal="left" vertical="center" wrapText="1"/>
    </xf>
    <xf numFmtId="164" fontId="50" fillId="0" borderId="0" xfId="51" applyFont="1" applyAlignment="1">
      <alignment horizontal="center"/>
    </xf>
    <xf numFmtId="168" fontId="45" fillId="0" borderId="21" xfId="0" applyNumberFormat="1" applyFont="1" applyBorder="1" applyAlignment="1">
      <alignment horizontal="right" vertical="center"/>
    </xf>
    <xf numFmtId="0" fontId="45" fillId="0" borderId="0" xfId="0" applyFont="1" applyAlignment="1">
      <alignment vertical="top"/>
    </xf>
    <xf numFmtId="0" fontId="45" fillId="0" borderId="0" xfId="0" applyFont="1" applyAlignment="1">
      <alignment horizontal="left" vertical="center" wrapText="1"/>
    </xf>
    <xf numFmtId="0" fontId="48" fillId="0" borderId="0" xfId="0" applyFont="1" applyAlignment="1">
      <alignment horizontal="left"/>
    </xf>
    <xf numFmtId="175" fontId="44" fillId="41" borderId="21" xfId="49" applyNumberFormat="1" applyFont="1" applyFill="1" applyBorder="1" applyAlignment="1">
      <alignment horizontal="center" vertical="center" wrapText="1"/>
    </xf>
    <xf numFmtId="164" fontId="49" fillId="0" borderId="0" xfId="51" applyFont="1" applyFill="1" applyBorder="1"/>
    <xf numFmtId="0" fontId="49" fillId="0" borderId="0" xfId="46" applyFont="1" applyAlignment="1">
      <alignment horizontal="center"/>
    </xf>
    <xf numFmtId="164" fontId="51" fillId="0" borderId="0" xfId="51" applyFont="1" applyFill="1" applyBorder="1"/>
    <xf numFmtId="164" fontId="51" fillId="0" borderId="0" xfId="46" applyNumberFormat="1" applyFont="1"/>
    <xf numFmtId="170" fontId="51" fillId="0" borderId="0" xfId="1" applyNumberFormat="1" applyFont="1" applyFill="1" applyAlignment="1">
      <alignment vertical="center"/>
    </xf>
    <xf numFmtId="0" fontId="48" fillId="0" borderId="0" xfId="0" applyFont="1" applyAlignment="1">
      <alignment horizontal="left" vertical="center"/>
    </xf>
    <xf numFmtId="167" fontId="50" fillId="0" borderId="0" xfId="1" applyFont="1"/>
    <xf numFmtId="170" fontId="50" fillId="0" borderId="21" xfId="1" applyNumberFormat="1" applyFont="1" applyFill="1" applyBorder="1"/>
    <xf numFmtId="0" fontId="45" fillId="0" borderId="21" xfId="0" applyFont="1" applyBorder="1" applyAlignment="1">
      <alignment vertical="center" wrapText="1"/>
    </xf>
    <xf numFmtId="0" fontId="40" fillId="0" borderId="0" xfId="49" quotePrefix="1" applyFont="1" applyAlignment="1">
      <alignment horizontal="center" wrapText="1"/>
    </xf>
    <xf numFmtId="0" fontId="45" fillId="0" borderId="0" xfId="0" applyFont="1" applyAlignment="1">
      <alignment horizontal="center"/>
    </xf>
    <xf numFmtId="0" fontId="46" fillId="0" borderId="0" xfId="0" applyFont="1" applyAlignment="1">
      <alignment horizontal="left"/>
    </xf>
    <xf numFmtId="0" fontId="44" fillId="41" borderId="21" xfId="0" applyFont="1" applyFill="1" applyBorder="1" applyAlignment="1">
      <alignment horizontal="center" vertical="center" wrapText="1"/>
    </xf>
    <xf numFmtId="0" fontId="44" fillId="41" borderId="18" xfId="0" applyFont="1" applyFill="1" applyBorder="1" applyAlignment="1">
      <alignment horizontal="center" vertical="center"/>
    </xf>
    <xf numFmtId="0" fontId="45" fillId="0" borderId="0" xfId="0" applyFont="1" applyAlignment="1">
      <alignment horizontal="justify"/>
    </xf>
    <xf numFmtId="0" fontId="45" fillId="0" borderId="0" xfId="0" applyFont="1" applyAlignment="1">
      <alignment horizontal="left" vertical="top" wrapText="1"/>
    </xf>
    <xf numFmtId="0" fontId="45" fillId="0" borderId="0" xfId="0" applyFont="1" applyAlignment="1">
      <alignment horizontal="left" wrapText="1"/>
    </xf>
    <xf numFmtId="0" fontId="44" fillId="41" borderId="22" xfId="0" applyFont="1" applyFill="1" applyBorder="1" applyAlignment="1">
      <alignment horizontal="center" vertical="center" wrapText="1"/>
    </xf>
    <xf numFmtId="0" fontId="79" fillId="0" borderId="0" xfId="0" applyFont="1"/>
    <xf numFmtId="0" fontId="81" fillId="0" borderId="0" xfId="0" applyFont="1"/>
    <xf numFmtId="0" fontId="82" fillId="0" borderId="0" xfId="0" applyFont="1" applyAlignment="1">
      <alignment vertical="center"/>
    </xf>
    <xf numFmtId="0" fontId="83" fillId="0" borderId="0" xfId="0" applyFont="1"/>
    <xf numFmtId="0" fontId="84" fillId="0" borderId="0" xfId="0" applyFont="1"/>
    <xf numFmtId="0" fontId="85" fillId="0" borderId="0" xfId="0" applyFont="1" applyAlignment="1">
      <alignment horizontal="center"/>
    </xf>
    <xf numFmtId="0" fontId="86" fillId="0" borderId="0" xfId="0" applyFont="1" applyAlignment="1">
      <alignment horizontal="center"/>
    </xf>
    <xf numFmtId="0" fontId="87" fillId="0" borderId="0" xfId="0" applyFont="1"/>
    <xf numFmtId="0" fontId="49" fillId="0" borderId="0" xfId="0" applyFont="1"/>
    <xf numFmtId="0" fontId="88" fillId="0" borderId="0" xfId="219" applyFont="1" applyFill="1" applyBorder="1" applyAlignment="1">
      <alignment horizontal="center"/>
    </xf>
    <xf numFmtId="0" fontId="89" fillId="0" borderId="0" xfId="219" quotePrefix="1" applyFont="1" applyFill="1"/>
    <xf numFmtId="0" fontId="84" fillId="0" borderId="0" xfId="0" applyFont="1" applyAlignment="1">
      <alignment horizontal="center"/>
    </xf>
    <xf numFmtId="0" fontId="88" fillId="0" borderId="0" xfId="219" quotePrefix="1" applyFont="1" applyFill="1" applyBorder="1" applyAlignment="1">
      <alignment horizontal="center"/>
    </xf>
    <xf numFmtId="0" fontId="90" fillId="0" borderId="0" xfId="0" applyFont="1"/>
    <xf numFmtId="0" fontId="75" fillId="0" borderId="0" xfId="0" applyFont="1" applyAlignment="1">
      <alignment horizontal="center"/>
    </xf>
    <xf numFmtId="0" fontId="81" fillId="0" borderId="30" xfId="0" applyFont="1" applyBorder="1"/>
    <xf numFmtId="0" fontId="45" fillId="0" borderId="11" xfId="0" applyFont="1" applyBorder="1" applyAlignment="1">
      <alignment horizontal="left" indent="1"/>
    </xf>
    <xf numFmtId="173" fontId="48" fillId="0" borderId="0" xfId="0" applyNumberFormat="1" applyFont="1"/>
    <xf numFmtId="173" fontId="48" fillId="0" borderId="12" xfId="0" applyNumberFormat="1" applyFont="1" applyBorder="1" applyAlignment="1">
      <alignment horizontal="center"/>
    </xf>
    <xf numFmtId="181" fontId="45" fillId="0" borderId="26" xfId="1" applyNumberFormat="1" applyFont="1" applyFill="1" applyBorder="1" applyAlignment="1">
      <alignment horizontal="left" vertical="center" indent="1"/>
    </xf>
    <xf numFmtId="173" fontId="45" fillId="0" borderId="0" xfId="1" applyNumberFormat="1" applyFont="1" applyFill="1" applyBorder="1"/>
    <xf numFmtId="0" fontId="48" fillId="0" borderId="11" xfId="0" applyFont="1" applyBorder="1" applyAlignment="1">
      <alignment horizontal="left" indent="1"/>
    </xf>
    <xf numFmtId="173" fontId="45" fillId="0" borderId="12" xfId="0" applyNumberFormat="1" applyFont="1" applyBorder="1" applyAlignment="1">
      <alignment horizontal="center"/>
    </xf>
    <xf numFmtId="173" fontId="45" fillId="0" borderId="0" xfId="0" applyNumberFormat="1" applyFont="1"/>
    <xf numFmtId="173" fontId="48" fillId="0" borderId="0" xfId="1" applyNumberFormat="1" applyFont="1" applyFill="1" applyBorder="1"/>
    <xf numFmtId="182" fontId="48" fillId="0" borderId="26" xfId="1" applyNumberFormat="1" applyFont="1" applyFill="1" applyBorder="1" applyAlignment="1">
      <alignment horizontal="left" vertical="center" indent="1"/>
    </xf>
    <xf numFmtId="0" fontId="48" fillId="0" borderId="13" xfId="0" applyFont="1" applyBorder="1" applyAlignment="1">
      <alignment horizontal="left" vertical="center" indent="1"/>
    </xf>
    <xf numFmtId="174" fontId="45" fillId="0" borderId="10" xfId="1" applyNumberFormat="1" applyFont="1" applyFill="1" applyBorder="1" applyAlignment="1">
      <alignment vertical="center"/>
    </xf>
    <xf numFmtId="173" fontId="45" fillId="0" borderId="14" xfId="1" applyNumberFormat="1" applyFont="1" applyFill="1" applyBorder="1" applyAlignment="1">
      <alignment horizontal="center" vertical="center"/>
    </xf>
    <xf numFmtId="181" fontId="45" fillId="0" borderId="20" xfId="1" applyNumberFormat="1" applyFont="1" applyFill="1" applyBorder="1" applyAlignment="1">
      <alignment horizontal="left" vertical="center" indent="1"/>
    </xf>
    <xf numFmtId="0" fontId="45" fillId="0" borderId="28" xfId="0" applyFont="1" applyBorder="1" applyAlignment="1">
      <alignment horizontal="left" indent="1"/>
    </xf>
    <xf numFmtId="0" fontId="45" fillId="0" borderId="25" xfId="0" applyFont="1" applyBorder="1"/>
    <xf numFmtId="173" fontId="45" fillId="0" borderId="29" xfId="1" applyNumberFormat="1" applyFont="1" applyFill="1" applyBorder="1" applyAlignment="1">
      <alignment horizontal="center"/>
    </xf>
    <xf numFmtId="181" fontId="45" fillId="0" borderId="27" xfId="1" applyNumberFormat="1" applyFont="1" applyFill="1" applyBorder="1" applyAlignment="1">
      <alignment horizontal="left" vertical="center" indent="1"/>
    </xf>
    <xf numFmtId="173" fontId="48" fillId="0" borderId="12" xfId="1" applyNumberFormat="1" applyFont="1" applyFill="1" applyBorder="1" applyAlignment="1">
      <alignment horizontal="center"/>
    </xf>
    <xf numFmtId="173" fontId="45" fillId="0" borderId="12" xfId="1" applyNumberFormat="1" applyFont="1" applyFill="1" applyBorder="1" applyAlignment="1">
      <alignment horizontal="center"/>
    </xf>
    <xf numFmtId="0" fontId="48" fillId="0" borderId="12" xfId="0" applyFont="1" applyBorder="1" applyAlignment="1">
      <alignment horizontal="center"/>
    </xf>
    <xf numFmtId="0" fontId="44" fillId="0" borderId="11" xfId="0" applyFont="1" applyBorder="1" applyAlignment="1">
      <alignment horizontal="center" vertical="center"/>
    </xf>
    <xf numFmtId="0" fontId="47" fillId="0" borderId="12" xfId="0" applyFont="1" applyBorder="1"/>
    <xf numFmtId="167" fontId="44" fillId="0" borderId="26" xfId="1" applyFont="1" applyFill="1" applyBorder="1" applyAlignment="1">
      <alignment horizontal="center" vertical="center" wrapText="1"/>
    </xf>
    <xf numFmtId="0" fontId="45" fillId="0" borderId="11" xfId="0" applyFont="1" applyBorder="1"/>
    <xf numFmtId="0" fontId="48" fillId="0" borderId="12" xfId="0" applyFont="1" applyBorder="1"/>
    <xf numFmtId="0" fontId="54" fillId="0" borderId="0" xfId="0" applyFont="1"/>
    <xf numFmtId="0" fontId="54" fillId="0" borderId="0" xfId="0" applyFont="1" applyAlignment="1">
      <alignment horizontal="center"/>
    </xf>
    <xf numFmtId="49" fontId="45" fillId="0" borderId="11" xfId="0" applyNumberFormat="1" applyFont="1" applyBorder="1"/>
    <xf numFmtId="49" fontId="45" fillId="0" borderId="0" xfId="0" applyNumberFormat="1" applyFont="1"/>
    <xf numFmtId="49" fontId="48" fillId="0" borderId="0" xfId="0" applyNumberFormat="1" applyFont="1" applyAlignment="1">
      <alignment horizontal="center"/>
    </xf>
    <xf numFmtId="0" fontId="48" fillId="0" borderId="11" xfId="0" applyFont="1" applyBorder="1"/>
    <xf numFmtId="49" fontId="45" fillId="0" borderId="0" xfId="0" applyNumberFormat="1" applyFont="1" applyAlignment="1">
      <alignment horizontal="center"/>
    </xf>
    <xf numFmtId="0" fontId="57" fillId="0" borderId="12" xfId="0" applyFont="1" applyBorder="1"/>
    <xf numFmtId="49" fontId="45" fillId="0" borderId="11" xfId="0" quotePrefix="1" applyNumberFormat="1" applyFont="1" applyBorder="1"/>
    <xf numFmtId="49" fontId="45" fillId="0" borderId="0" xfId="0" quotePrefix="1" applyNumberFormat="1" applyFont="1"/>
    <xf numFmtId="0" fontId="45" fillId="0" borderId="12" xfId="0" quotePrefix="1" applyFont="1" applyBorder="1"/>
    <xf numFmtId="0" fontId="48" fillId="0" borderId="13" xfId="0" applyFont="1" applyBorder="1"/>
    <xf numFmtId="0" fontId="48" fillId="0" borderId="10" xfId="0" applyFont="1" applyBorder="1"/>
    <xf numFmtId="0" fontId="48" fillId="0" borderId="14" xfId="0" applyFont="1" applyBorder="1"/>
    <xf numFmtId="168" fontId="48" fillId="0" borderId="26" xfId="0" applyNumberFormat="1" applyFont="1" applyBorder="1"/>
    <xf numFmtId="174" fontId="48" fillId="0" borderId="26" xfId="0" applyNumberFormat="1" applyFont="1" applyBorder="1"/>
    <xf numFmtId="0" fontId="57" fillId="0" borderId="11" xfId="0" applyFont="1" applyBorder="1" applyAlignment="1">
      <alignment vertical="center" wrapText="1"/>
    </xf>
    <xf numFmtId="0" fontId="45" fillId="0" borderId="0" xfId="0" applyFont="1" applyAlignment="1">
      <alignment vertical="center" wrapText="1"/>
    </xf>
    <xf numFmtId="168" fontId="45" fillId="0" borderId="26" xfId="1" applyNumberFormat="1" applyFont="1" applyFill="1" applyBorder="1" applyAlignment="1">
      <alignment vertical="center"/>
    </xf>
    <xf numFmtId="164" fontId="45" fillId="0" borderId="26" xfId="51" applyFont="1" applyFill="1" applyBorder="1" applyAlignment="1">
      <alignment vertical="center"/>
    </xf>
    <xf numFmtId="0" fontId="45" fillId="0" borderId="11" xfId="0" applyFont="1" applyBorder="1" applyAlignment="1">
      <alignment vertical="center" wrapText="1"/>
    </xf>
    <xf numFmtId="168" fontId="45" fillId="0" borderId="26" xfId="51" applyNumberFormat="1" applyFont="1" applyFill="1" applyBorder="1" applyAlignment="1">
      <alignment vertical="center"/>
    </xf>
    <xf numFmtId="0" fontId="45" fillId="0" borderId="11" xfId="0" applyFont="1" applyBorder="1" applyAlignment="1">
      <alignment vertical="center"/>
    </xf>
    <xf numFmtId="0" fontId="48" fillId="0" borderId="11" xfId="0" applyFont="1" applyBorder="1" applyAlignment="1">
      <alignment vertical="center" wrapText="1"/>
    </xf>
    <xf numFmtId="0" fontId="45" fillId="0" borderId="11" xfId="0" applyFont="1" applyBorder="1" applyAlignment="1">
      <alignment horizontal="left" vertical="center" wrapText="1"/>
    </xf>
    <xf numFmtId="0" fontId="48" fillId="0" borderId="11" xfId="0" applyFont="1" applyBorder="1" applyAlignment="1">
      <alignment horizontal="left" vertical="center" wrapText="1"/>
    </xf>
    <xf numFmtId="0" fontId="48" fillId="0" borderId="0" xfId="0" applyFont="1" applyAlignment="1">
      <alignment horizontal="left" vertical="center" wrapText="1"/>
    </xf>
    <xf numFmtId="0" fontId="49" fillId="0" borderId="13" xfId="0" applyFont="1" applyBorder="1" applyAlignment="1">
      <alignment vertical="center" wrapText="1"/>
    </xf>
    <xf numFmtId="0" fontId="48" fillId="0" borderId="10" xfId="0" applyFont="1" applyBorder="1" applyAlignment="1">
      <alignment vertical="center" wrapText="1"/>
    </xf>
    <xf numFmtId="0" fontId="57" fillId="0" borderId="21" xfId="0" applyFont="1" applyBorder="1" applyAlignment="1">
      <alignment horizontal="center" vertical="center" wrapText="1"/>
    </xf>
    <xf numFmtId="164" fontId="45" fillId="0" borderId="21" xfId="51" applyFont="1" applyFill="1" applyBorder="1" applyAlignment="1">
      <alignment vertical="center"/>
    </xf>
    <xf numFmtId="0" fontId="48" fillId="0" borderId="21" xfId="0" applyFont="1" applyBorder="1" applyAlignment="1">
      <alignment vertical="center" wrapText="1"/>
    </xf>
    <xf numFmtId="164" fontId="45" fillId="0" borderId="21" xfId="51" applyFont="1" applyFill="1" applyBorder="1" applyAlignment="1">
      <alignment vertical="center" wrapText="1"/>
    </xf>
    <xf numFmtId="49" fontId="45" fillId="0" borderId="21" xfId="0" applyNumberFormat="1" applyFont="1" applyBorder="1" applyAlignment="1">
      <alignment vertical="center" wrapText="1"/>
    </xf>
    <xf numFmtId="0" fontId="48" fillId="0" borderId="22" xfId="0" applyFont="1" applyBorder="1"/>
    <xf numFmtId="0" fontId="48" fillId="0" borderId="23" xfId="0" applyFont="1" applyBorder="1"/>
    <xf numFmtId="0" fontId="49" fillId="0" borderId="22" xfId="49" applyFont="1" applyBorder="1"/>
    <xf numFmtId="0" fontId="49" fillId="0" borderId="23" xfId="49" applyFont="1" applyBorder="1"/>
    <xf numFmtId="174" fontId="49" fillId="0" borderId="21" xfId="45" applyNumberFormat="1" applyFont="1" applyFill="1" applyBorder="1"/>
    <xf numFmtId="174" fontId="49" fillId="0" borderId="21" xfId="45" applyNumberFormat="1" applyFont="1" applyFill="1" applyBorder="1" applyAlignment="1">
      <alignment horizontal="center"/>
    </xf>
    <xf numFmtId="178" fontId="49" fillId="0" borderId="21" xfId="51" applyNumberFormat="1" applyFont="1" applyFill="1" applyBorder="1"/>
    <xf numFmtId="167" fontId="49" fillId="0" borderId="21" xfId="1" applyFont="1" applyFill="1" applyBorder="1"/>
    <xf numFmtId="167" fontId="49" fillId="0" borderId="21" xfId="1" applyFont="1" applyFill="1" applyBorder="1" applyAlignment="1">
      <alignment horizontal="center"/>
    </xf>
    <xf numFmtId="0" fontId="76" fillId="0" borderId="22" xfId="0" applyFont="1" applyBorder="1" applyAlignment="1">
      <alignment vertical="center" wrapText="1"/>
    </xf>
    <xf numFmtId="0" fontId="76" fillId="0" borderId="23" xfId="0" applyFont="1" applyBorder="1" applyAlignment="1">
      <alignment vertical="center" wrapText="1"/>
    </xf>
    <xf numFmtId="168" fontId="76" fillId="0" borderId="21" xfId="0" applyNumberFormat="1" applyFont="1" applyBorder="1" applyAlignment="1">
      <alignment horizontal="right" vertical="center"/>
    </xf>
    <xf numFmtId="164" fontId="45" fillId="0" borderId="0" xfId="51" applyFont="1" applyFill="1" applyAlignment="1">
      <alignment vertical="center"/>
    </xf>
    <xf numFmtId="9" fontId="45" fillId="0" borderId="0" xfId="0" applyNumberFormat="1" applyFont="1" applyAlignment="1">
      <alignment horizontal="center" vertical="center"/>
    </xf>
    <xf numFmtId="0" fontId="45" fillId="0" borderId="0" xfId="0" applyFont="1" applyAlignment="1">
      <alignment horizontal="center" vertical="center"/>
    </xf>
    <xf numFmtId="1" fontId="28" fillId="0" borderId="21" xfId="0" applyNumberFormat="1" applyFont="1" applyBorder="1"/>
    <xf numFmtId="0" fontId="49" fillId="0" borderId="0" xfId="0" applyFont="1" applyAlignment="1">
      <alignment vertical="center"/>
    </xf>
    <xf numFmtId="0" fontId="49" fillId="0" borderId="0" xfId="0" applyFont="1" applyAlignment="1">
      <alignment horizontal="center" wrapText="1"/>
    </xf>
    <xf numFmtId="167" fontId="50" fillId="0" borderId="0" xfId="1" applyFont="1" applyBorder="1"/>
    <xf numFmtId="0" fontId="55" fillId="0" borderId="0" xfId="49" applyFont="1"/>
    <xf numFmtId="0" fontId="66" fillId="0" borderId="21" xfId="0" applyFont="1" applyBorder="1" applyAlignment="1">
      <alignment horizontal="left"/>
    </xf>
    <xf numFmtId="0" fontId="63" fillId="0" borderId="21" xfId="0" applyFont="1" applyBorder="1"/>
    <xf numFmtId="170" fontId="50" fillId="0" borderId="0" xfId="1" applyNumberFormat="1" applyFont="1" applyFill="1"/>
    <xf numFmtId="164" fontId="50" fillId="0" borderId="0" xfId="51" applyFont="1" applyBorder="1"/>
    <xf numFmtId="168" fontId="50" fillId="0" borderId="0" xfId="0" applyNumberFormat="1" applyFont="1"/>
    <xf numFmtId="0" fontId="49" fillId="0" borderId="0" xfId="0" applyFont="1" applyAlignment="1">
      <alignment horizontal="center"/>
    </xf>
    <xf numFmtId="10" fontId="50" fillId="0" borderId="20" xfId="57" applyNumberFormat="1" applyFont="1" applyFill="1" applyBorder="1" applyAlignment="1">
      <alignment horizontal="center"/>
    </xf>
    <xf numFmtId="0" fontId="48" fillId="0" borderId="0" xfId="0" applyFont="1" applyAlignment="1">
      <alignment horizontal="left" wrapText="1"/>
    </xf>
    <xf numFmtId="0" fontId="39" fillId="0" borderId="0" xfId="0" applyFont="1" applyAlignment="1">
      <alignment horizontal="center" vertical="top" wrapText="1"/>
    </xf>
    <xf numFmtId="4" fontId="29" fillId="0" borderId="0" xfId="0" applyNumberFormat="1" applyFont="1"/>
    <xf numFmtId="4" fontId="29" fillId="0" borderId="21" xfId="1" applyNumberFormat="1" applyFont="1" applyFill="1" applyBorder="1" applyAlignment="1">
      <alignment wrapText="1"/>
    </xf>
    <xf numFmtId="4" fontId="29" fillId="0" borderId="21" xfId="0" applyNumberFormat="1" applyFont="1" applyBorder="1"/>
    <xf numFmtId="4" fontId="41" fillId="0" borderId="0" xfId="0" applyNumberFormat="1" applyFont="1"/>
    <xf numFmtId="0" fontId="95" fillId="0" borderId="21" xfId="0" applyFont="1" applyBorder="1" applyAlignment="1">
      <alignment horizontal="left"/>
    </xf>
    <xf numFmtId="0" fontId="72" fillId="0" borderId="21" xfId="0" applyFont="1" applyBorder="1" applyAlignment="1">
      <alignment horizontal="left"/>
    </xf>
    <xf numFmtId="0" fontId="64" fillId="0" borderId="21" xfId="0" applyFont="1" applyBorder="1"/>
    <xf numFmtId="167" fontId="63" fillId="0" borderId="21" xfId="1" applyFont="1" applyBorder="1"/>
    <xf numFmtId="167" fontId="63" fillId="0" borderId="21" xfId="1" applyFont="1" applyFill="1" applyBorder="1" applyAlignment="1">
      <alignment horizontal="center" vertical="center" wrapText="1"/>
    </xf>
    <xf numFmtId="167" fontId="63" fillId="0" borderId="21" xfId="1" applyFont="1" applyBorder="1" applyAlignment="1">
      <alignment horizontal="center" vertical="center" wrapText="1"/>
    </xf>
    <xf numFmtId="167" fontId="63" fillId="0" borderId="0" xfId="0" applyNumberFormat="1" applyFont="1"/>
    <xf numFmtId="167" fontId="64" fillId="0" borderId="21" xfId="1" applyFont="1" applyBorder="1"/>
    <xf numFmtId="167" fontId="64" fillId="0" borderId="0" xfId="0" applyNumberFormat="1" applyFont="1"/>
    <xf numFmtId="167" fontId="63" fillId="0" borderId="21" xfId="1" applyFont="1" applyFill="1" applyBorder="1"/>
    <xf numFmtId="167" fontId="64" fillId="0" borderId="21" xfId="1" applyFont="1" applyFill="1" applyBorder="1"/>
    <xf numFmtId="167" fontId="63" fillId="38" borderId="21" xfId="1" applyFont="1" applyFill="1" applyBorder="1"/>
    <xf numFmtId="167" fontId="63" fillId="38" borderId="21" xfId="1" applyFont="1" applyFill="1" applyBorder="1" applyAlignment="1">
      <alignment horizontal="center" vertical="center" wrapText="1"/>
    </xf>
    <xf numFmtId="167" fontId="68" fillId="39" borderId="21" xfId="1" applyFont="1" applyFill="1" applyBorder="1"/>
    <xf numFmtId="167" fontId="68" fillId="39" borderId="21" xfId="1" applyFont="1" applyFill="1" applyBorder="1" applyAlignment="1">
      <alignment horizontal="center" vertical="center" wrapText="1"/>
    </xf>
    <xf numFmtId="167" fontId="69" fillId="0" borderId="0" xfId="0" applyNumberFormat="1" applyFont="1"/>
    <xf numFmtId="167" fontId="70" fillId="35" borderId="21" xfId="1" applyFont="1" applyFill="1" applyBorder="1"/>
    <xf numFmtId="167" fontId="63" fillId="35" borderId="21" xfId="1" applyFont="1" applyFill="1" applyBorder="1" applyAlignment="1">
      <alignment horizontal="center" vertical="center" wrapText="1"/>
    </xf>
    <xf numFmtId="167" fontId="63" fillId="35" borderId="21" xfId="1" applyFont="1" applyFill="1" applyBorder="1"/>
    <xf numFmtId="167" fontId="70" fillId="0" borderId="21" xfId="1" applyFont="1" applyFill="1" applyBorder="1"/>
    <xf numFmtId="167" fontId="63" fillId="39" borderId="21" xfId="1" applyFont="1" applyFill="1" applyBorder="1"/>
    <xf numFmtId="167" fontId="68" fillId="0" borderId="0" xfId="0" applyNumberFormat="1" applyFont="1"/>
    <xf numFmtId="167" fontId="62" fillId="33" borderId="21" xfId="1" applyFont="1" applyFill="1" applyBorder="1"/>
    <xf numFmtId="167" fontId="71" fillId="0" borderId="0" xfId="0" applyNumberFormat="1" applyFont="1"/>
    <xf numFmtId="167" fontId="59" fillId="0" borderId="0" xfId="0" applyNumberFormat="1" applyFont="1"/>
    <xf numFmtId="167" fontId="59" fillId="0" borderId="0" xfId="1" applyFont="1"/>
    <xf numFmtId="167" fontId="64" fillId="0" borderId="19" xfId="0" applyNumberFormat="1" applyFont="1" applyBorder="1"/>
    <xf numFmtId="0" fontId="68" fillId="39" borderId="21" xfId="0" applyFont="1" applyFill="1" applyBorder="1"/>
    <xf numFmtId="167" fontId="64" fillId="0" borderId="21" xfId="1" applyFont="1" applyBorder="1" applyAlignment="1">
      <alignment horizontal="center" vertical="center" wrapText="1"/>
    </xf>
    <xf numFmtId="167" fontId="71" fillId="33" borderId="21" xfId="1" applyFont="1" applyFill="1" applyBorder="1"/>
    <xf numFmtId="167" fontId="50" fillId="0" borderId="21" xfId="1" applyFont="1" applyBorder="1"/>
    <xf numFmtId="167" fontId="48" fillId="0" borderId="21" xfId="1" applyFont="1" applyFill="1" applyBorder="1"/>
    <xf numFmtId="182" fontId="48" fillId="0" borderId="20" xfId="1" applyNumberFormat="1" applyFont="1" applyFill="1" applyBorder="1" applyAlignment="1">
      <alignment horizontal="left" vertical="center" indent="1"/>
    </xf>
    <xf numFmtId="186" fontId="48" fillId="0" borderId="21" xfId="51" applyNumberFormat="1" applyFont="1" applyFill="1" applyBorder="1" applyAlignment="1">
      <alignment vertical="center" wrapText="1"/>
    </xf>
    <xf numFmtId="186" fontId="44" fillId="41" borderId="21" xfId="0" applyNumberFormat="1" applyFont="1" applyFill="1" applyBorder="1" applyAlignment="1">
      <alignment horizontal="center" vertical="center" wrapText="1"/>
    </xf>
    <xf numFmtId="169" fontId="48" fillId="0" borderId="26" xfId="1" applyNumberFormat="1" applyFont="1" applyFill="1" applyBorder="1" applyAlignment="1">
      <alignment horizontal="left" vertical="center" indent="1"/>
    </xf>
    <xf numFmtId="186" fontId="45" fillId="0" borderId="0" xfId="0" applyNumberFormat="1" applyFont="1"/>
    <xf numFmtId="186" fontId="50" fillId="0" borderId="21" xfId="51" quotePrefix="1" applyNumberFormat="1" applyFont="1" applyBorder="1"/>
    <xf numFmtId="186" fontId="76" fillId="0" borderId="21" xfId="51" applyNumberFormat="1" applyFont="1" applyFill="1" applyBorder="1" applyAlignment="1">
      <alignment horizontal="right" vertical="center"/>
    </xf>
    <xf numFmtId="186" fontId="77" fillId="0" borderId="21" xfId="51" applyNumberFormat="1" applyFont="1" applyFill="1" applyBorder="1" applyAlignment="1">
      <alignment horizontal="right" vertical="center"/>
    </xf>
    <xf numFmtId="186" fontId="45" fillId="0" borderId="21" xfId="51" applyNumberFormat="1" applyFont="1" applyBorder="1" applyAlignment="1">
      <alignment horizontal="right" vertical="center"/>
    </xf>
    <xf numFmtId="0" fontId="29" fillId="43" borderId="21" xfId="0" applyFont="1" applyFill="1" applyBorder="1"/>
    <xf numFmtId="1" fontId="28" fillId="43" borderId="21" xfId="0" applyNumberFormat="1" applyFont="1" applyFill="1" applyBorder="1"/>
    <xf numFmtId="0" fontId="29" fillId="43" borderId="21" xfId="0" applyFont="1" applyFill="1" applyBorder="1" applyAlignment="1">
      <alignment horizontal="left"/>
    </xf>
    <xf numFmtId="0" fontId="29" fillId="43" borderId="21" xfId="0" applyFont="1" applyFill="1" applyBorder="1" applyAlignment="1">
      <alignment horizontal="center" wrapText="1"/>
    </xf>
    <xf numFmtId="4" fontId="29" fillId="43" borderId="21" xfId="1" applyNumberFormat="1" applyFont="1" applyFill="1" applyBorder="1" applyAlignment="1">
      <alignment wrapText="1"/>
    </xf>
    <xf numFmtId="173" fontId="29" fillId="43" borderId="21" xfId="1" applyNumberFormat="1" applyFont="1" applyFill="1" applyBorder="1" applyAlignment="1">
      <alignment wrapText="1"/>
    </xf>
    <xf numFmtId="0" fontId="29" fillId="43" borderId="0" xfId="0" applyFont="1" applyFill="1"/>
    <xf numFmtId="172" fontId="76" fillId="0" borderId="21" xfId="0" applyNumberFormat="1" applyFont="1" applyBorder="1" applyAlignment="1">
      <alignment horizontal="right" vertical="center"/>
    </xf>
    <xf numFmtId="0" fontId="96" fillId="0" borderId="0" xfId="0" applyFont="1"/>
    <xf numFmtId="0" fontId="50" fillId="0" borderId="21" xfId="0" applyFont="1" applyBorder="1" applyAlignment="1">
      <alignment vertical="center"/>
    </xf>
    <xf numFmtId="14" fontId="50" fillId="0" borderId="21" xfId="0" applyNumberFormat="1" applyFont="1" applyBorder="1" applyAlignment="1">
      <alignment horizontal="center" vertical="center"/>
    </xf>
    <xf numFmtId="0" fontId="50" fillId="0" borderId="21" xfId="0" applyFont="1" applyBorder="1" applyAlignment="1">
      <alignment horizontal="center" vertical="center"/>
    </xf>
    <xf numFmtId="175" fontId="50" fillId="0" borderId="20" xfId="0" applyNumberFormat="1" applyFont="1" applyBorder="1" applyAlignment="1">
      <alignment horizontal="center"/>
    </xf>
    <xf numFmtId="175" fontId="50" fillId="0" borderId="21" xfId="0" applyNumberFormat="1" applyFont="1" applyBorder="1" applyAlignment="1">
      <alignment horizontal="center" vertical="center"/>
    </xf>
    <xf numFmtId="164" fontId="50" fillId="0" borderId="0" xfId="46" applyNumberFormat="1" applyFont="1" applyAlignment="1">
      <alignment wrapText="1"/>
    </xf>
    <xf numFmtId="10" fontId="50" fillId="0" borderId="0" xfId="46" applyNumberFormat="1" applyFont="1"/>
    <xf numFmtId="0" fontId="50" fillId="0" borderId="20" xfId="0" applyFont="1" applyBorder="1"/>
    <xf numFmtId="9" fontId="50" fillId="0" borderId="20" xfId="57" applyFont="1" applyFill="1" applyBorder="1" applyAlignment="1">
      <alignment horizontal="center"/>
    </xf>
    <xf numFmtId="10" fontId="50" fillId="42" borderId="21" xfId="57" applyNumberFormat="1" applyFont="1" applyFill="1" applyBorder="1" applyAlignment="1">
      <alignment horizontal="right" vertical="center"/>
    </xf>
    <xf numFmtId="186" fontId="49" fillId="0" borderId="0" xfId="51" applyNumberFormat="1" applyFont="1" applyFill="1" applyBorder="1" applyAlignment="1">
      <alignment horizontal="right" vertical="center"/>
    </xf>
    <xf numFmtId="0" fontId="32" fillId="0" borderId="0" xfId="0" applyFont="1" applyAlignment="1">
      <alignment horizontal="left" vertical="top" wrapText="1"/>
    </xf>
    <xf numFmtId="4" fontId="33" fillId="0" borderId="0" xfId="0" applyNumberFormat="1" applyFont="1" applyAlignment="1">
      <alignment horizontal="right" vertical="top" wrapText="1"/>
    </xf>
    <xf numFmtId="0" fontId="34" fillId="0" borderId="0" xfId="0" applyFont="1" applyAlignment="1">
      <alignment horizontal="center" vertical="top" wrapText="1"/>
    </xf>
    <xf numFmtId="4" fontId="0" fillId="0" borderId="0" xfId="0" applyNumberFormat="1"/>
    <xf numFmtId="0" fontId="92" fillId="0" borderId="0" xfId="0" applyFont="1" applyAlignment="1">
      <alignment horizontal="left" vertical="top" wrapText="1"/>
    </xf>
    <xf numFmtId="0" fontId="93" fillId="0" borderId="0" xfId="0" applyFont="1" applyAlignment="1">
      <alignment horizontal="left" vertical="top" wrapText="1"/>
    </xf>
    <xf numFmtId="0" fontId="33" fillId="0" borderId="0" xfId="0" applyFont="1" applyAlignment="1">
      <alignment horizontal="center" vertical="top" wrapText="1"/>
    </xf>
    <xf numFmtId="0" fontId="13" fillId="0" borderId="0" xfId="0" applyFont="1"/>
    <xf numFmtId="0" fontId="35" fillId="0" borderId="0" xfId="0" applyFont="1" applyAlignment="1">
      <alignment horizontal="center" vertical="top" wrapText="1"/>
    </xf>
    <xf numFmtId="0" fontId="15" fillId="0" borderId="0" xfId="0" applyFont="1"/>
    <xf numFmtId="0" fontId="36" fillId="0" borderId="0" xfId="0" applyFont="1" applyAlignment="1">
      <alignment horizontal="left" vertical="top" wrapText="1"/>
    </xf>
    <xf numFmtId="0" fontId="37" fillId="0" borderId="0" xfId="0" applyFont="1" applyAlignment="1">
      <alignment horizontal="left" vertical="top" wrapText="1"/>
    </xf>
    <xf numFmtId="4" fontId="38" fillId="0" borderId="0" xfId="0" applyNumberFormat="1" applyFont="1" applyAlignment="1">
      <alignment horizontal="right" vertical="top"/>
    </xf>
    <xf numFmtId="181" fontId="45" fillId="0" borderId="0" xfId="0" applyNumberFormat="1" applyFont="1"/>
    <xf numFmtId="170" fontId="45" fillId="0" borderId="0" xfId="1" applyNumberFormat="1" applyFont="1" applyFill="1"/>
    <xf numFmtId="0" fontId="40" fillId="0" borderId="0" xfId="49" quotePrefix="1" applyFont="1" applyAlignment="1">
      <alignment wrapText="1"/>
    </xf>
    <xf numFmtId="170" fontId="50" fillId="0" borderId="0" xfId="1" applyNumberFormat="1" applyFont="1" applyFill="1" applyBorder="1"/>
    <xf numFmtId="164" fontId="51" fillId="0" borderId="0" xfId="51" applyFont="1" applyFill="1" applyAlignment="1">
      <alignment vertical="center"/>
    </xf>
    <xf numFmtId="174" fontId="50" fillId="0" borderId="0" xfId="0" applyNumberFormat="1" applyFont="1" applyAlignment="1">
      <alignment vertical="center"/>
    </xf>
    <xf numFmtId="169" fontId="45" fillId="0" borderId="26" xfId="1" applyNumberFormat="1" applyFont="1" applyFill="1" applyBorder="1" applyAlignment="1">
      <alignment horizontal="left" vertical="center" indent="1"/>
    </xf>
    <xf numFmtId="169" fontId="44" fillId="41" borderId="21" xfId="0" applyNumberFormat="1" applyFont="1" applyFill="1" applyBorder="1" applyAlignment="1">
      <alignment horizontal="center" vertical="center" wrapText="1"/>
    </xf>
    <xf numFmtId="169" fontId="44" fillId="41" borderId="21" xfId="1" applyNumberFormat="1" applyFont="1" applyFill="1" applyBorder="1" applyAlignment="1">
      <alignment horizontal="center" vertical="center" wrapText="1"/>
    </xf>
    <xf numFmtId="167" fontId="45" fillId="0" borderId="26" xfId="1" applyFont="1" applyFill="1" applyBorder="1" applyAlignment="1"/>
    <xf numFmtId="167" fontId="48" fillId="0" borderId="26" xfId="1" applyFont="1" applyFill="1" applyBorder="1" applyAlignment="1"/>
    <xf numFmtId="167" fontId="44" fillId="41" borderId="26" xfId="1" applyFont="1" applyFill="1" applyBorder="1" applyAlignment="1">
      <alignment horizontal="center" vertical="center"/>
    </xf>
    <xf numFmtId="167" fontId="45" fillId="0" borderId="26" xfId="1" applyFont="1" applyFill="1" applyBorder="1" applyAlignment="1">
      <alignment horizontal="right"/>
    </xf>
    <xf numFmtId="167" fontId="48" fillId="0" borderId="26" xfId="1" applyFont="1" applyFill="1" applyBorder="1" applyAlignment="1">
      <alignment horizontal="right"/>
    </xf>
    <xf numFmtId="167" fontId="48" fillId="0" borderId="20" xfId="1" applyFont="1" applyFill="1" applyBorder="1" applyAlignment="1">
      <alignment horizontal="right"/>
    </xf>
    <xf numFmtId="167" fontId="45" fillId="0" borderId="20" xfId="1" applyFont="1" applyFill="1" applyBorder="1" applyAlignment="1"/>
    <xf numFmtId="172" fontId="45" fillId="0" borderId="26" xfId="51" applyNumberFormat="1" applyFont="1" applyFill="1" applyBorder="1" applyAlignment="1">
      <alignment vertical="center"/>
    </xf>
    <xf numFmtId="172" fontId="48" fillId="0" borderId="26" xfId="51" applyNumberFormat="1" applyFont="1" applyFill="1" applyBorder="1" applyAlignment="1">
      <alignment vertical="center"/>
    </xf>
    <xf numFmtId="172" fontId="48" fillId="0" borderId="20" xfId="51" applyNumberFormat="1" applyFont="1" applyFill="1" applyBorder="1" applyAlignment="1">
      <alignment vertical="center"/>
    </xf>
    <xf numFmtId="183" fontId="50" fillId="0" borderId="0" xfId="49" applyNumberFormat="1" applyFont="1"/>
    <xf numFmtId="167" fontId="55" fillId="0" borderId="0" xfId="1" applyFont="1" applyFill="1"/>
    <xf numFmtId="164" fontId="50" fillId="0" borderId="0" xfId="51" applyFont="1" applyFill="1"/>
    <xf numFmtId="167" fontId="50" fillId="0" borderId="0" xfId="1" applyFont="1" applyFill="1"/>
    <xf numFmtId="172" fontId="50" fillId="0" borderId="20" xfId="45" applyNumberFormat="1" applyFont="1" applyFill="1" applyBorder="1" applyAlignment="1">
      <alignment horizontal="center"/>
    </xf>
    <xf numFmtId="172" fontId="50" fillId="0" borderId="21" xfId="51" applyNumberFormat="1" applyFont="1" applyFill="1" applyBorder="1" applyAlignment="1">
      <alignment vertical="center"/>
    </xf>
    <xf numFmtId="172" fontId="48" fillId="0" borderId="21" xfId="51" applyNumberFormat="1" applyFont="1" applyFill="1" applyBorder="1" applyAlignment="1">
      <alignment horizontal="right" vertical="center"/>
    </xf>
    <xf numFmtId="187" fontId="50" fillId="0" borderId="21" xfId="45" applyNumberFormat="1" applyFont="1" applyBorder="1"/>
    <xf numFmtId="187" fontId="48" fillId="0" borderId="21" xfId="45" applyNumberFormat="1" applyFont="1" applyFill="1" applyBorder="1"/>
    <xf numFmtId="164" fontId="48" fillId="0" borderId="21" xfId="51" applyFont="1" applyFill="1" applyBorder="1"/>
    <xf numFmtId="0" fontId="91" fillId="0" borderId="0" xfId="0" applyFont="1" applyAlignment="1">
      <alignment horizontal="center"/>
    </xf>
    <xf numFmtId="0" fontId="43" fillId="41" borderId="0" xfId="0" applyFont="1" applyFill="1" applyAlignment="1">
      <alignment horizontal="center" vertical="center" wrapText="1"/>
    </xf>
    <xf numFmtId="171" fontId="49" fillId="0" borderId="0" xfId="44" applyFont="1" applyAlignment="1">
      <alignment horizontal="center" wrapText="1"/>
    </xf>
    <xf numFmtId="0" fontId="45" fillId="0" borderId="0" xfId="0" applyFont="1" applyAlignment="1">
      <alignment horizontal="left"/>
    </xf>
    <xf numFmtId="0" fontId="46" fillId="0" borderId="0" xfId="0" applyFont="1" applyAlignment="1">
      <alignment horizontal="center"/>
    </xf>
    <xf numFmtId="0" fontId="44" fillId="41" borderId="22" xfId="0" applyFont="1" applyFill="1" applyBorder="1" applyAlignment="1">
      <alignment horizontal="center" vertical="center"/>
    </xf>
    <xf numFmtId="0" fontId="44" fillId="41" borderId="15" xfId="0" applyFont="1" applyFill="1" applyBorder="1" applyAlignment="1">
      <alignment horizontal="center" vertical="center"/>
    </xf>
    <xf numFmtId="0" fontId="44" fillId="41" borderId="23" xfId="0" applyFont="1" applyFill="1" applyBorder="1" applyAlignment="1">
      <alignment horizontal="center" vertical="center"/>
    </xf>
    <xf numFmtId="0" fontId="48" fillId="0" borderId="0" xfId="0" applyFont="1" applyAlignment="1">
      <alignment horizontal="center" vertical="center"/>
    </xf>
    <xf numFmtId="0" fontId="48" fillId="0" borderId="11" xfId="0" applyFont="1" applyBorder="1" applyAlignment="1">
      <alignment horizontal="left" vertical="center" wrapText="1"/>
    </xf>
    <xf numFmtId="0" fontId="48" fillId="0" borderId="0" xfId="0" applyFont="1" applyAlignment="1">
      <alignment horizontal="left" vertical="center" wrapText="1"/>
    </xf>
    <xf numFmtId="0" fontId="45" fillId="0" borderId="11" xfId="0" applyFont="1" applyBorder="1" applyAlignment="1">
      <alignment vertical="center" wrapText="1"/>
    </xf>
    <xf numFmtId="0" fontId="45" fillId="0" borderId="0" xfId="0" applyFont="1" applyAlignment="1">
      <alignment vertical="center" wrapText="1"/>
    </xf>
    <xf numFmtId="171" fontId="49" fillId="0" borderId="0" xfId="44" applyFont="1" applyAlignment="1">
      <alignment horizontal="center"/>
    </xf>
    <xf numFmtId="0" fontId="48" fillId="0" borderId="11" xfId="0" applyFont="1" applyBorder="1" applyAlignment="1">
      <alignment vertical="center" wrapText="1"/>
    </xf>
    <xf numFmtId="0" fontId="48" fillId="0" borderId="0" xfId="0" applyFont="1" applyAlignment="1">
      <alignment vertical="center" wrapText="1"/>
    </xf>
    <xf numFmtId="0" fontId="48" fillId="0" borderId="0" xfId="0" applyFont="1" applyAlignment="1">
      <alignment horizontal="center"/>
    </xf>
    <xf numFmtId="186" fontId="48" fillId="0" borderId="21" xfId="51" applyNumberFormat="1" applyFont="1" applyFill="1" applyBorder="1" applyAlignment="1">
      <alignment horizontal="left" vertical="center" wrapText="1"/>
    </xf>
    <xf numFmtId="0" fontId="44" fillId="41" borderId="21" xfId="0" applyFont="1" applyFill="1" applyBorder="1" applyAlignment="1">
      <alignment horizontal="center" vertical="center" wrapText="1"/>
    </xf>
    <xf numFmtId="164" fontId="45" fillId="0" borderId="21" xfId="51" applyFont="1" applyFill="1" applyBorder="1" applyAlignment="1">
      <alignment horizontal="left" vertical="center"/>
    </xf>
    <xf numFmtId="164" fontId="45" fillId="0" borderId="21" xfId="51" applyFont="1" applyFill="1" applyBorder="1" applyAlignment="1">
      <alignment horizontal="left" vertical="center" wrapText="1"/>
    </xf>
    <xf numFmtId="186" fontId="48" fillId="0" borderId="21" xfId="51" applyNumberFormat="1" applyFont="1" applyFill="1" applyBorder="1" applyAlignment="1">
      <alignment horizontal="left" vertical="center" indent="1"/>
    </xf>
    <xf numFmtId="186" fontId="45" fillId="0" borderId="21" xfId="51" applyNumberFormat="1" applyFont="1" applyFill="1" applyBorder="1" applyAlignment="1">
      <alignment horizontal="left" vertical="center" wrapText="1"/>
    </xf>
    <xf numFmtId="186" fontId="48" fillId="0" borderId="21" xfId="51" applyNumberFormat="1" applyFont="1" applyFill="1" applyBorder="1" applyAlignment="1">
      <alignment horizontal="left" vertical="center"/>
    </xf>
    <xf numFmtId="0" fontId="60" fillId="0" borderId="0" xfId="0" applyFont="1" applyAlignment="1">
      <alignment horizontal="left"/>
    </xf>
    <xf numFmtId="0" fontId="62" fillId="33" borderId="21" xfId="0" applyFont="1" applyFill="1" applyBorder="1" applyAlignment="1">
      <alignment horizontal="center" vertical="center" wrapText="1"/>
    </xf>
    <xf numFmtId="0" fontId="63" fillId="36" borderId="22" xfId="0" applyFont="1" applyFill="1" applyBorder="1" applyAlignment="1">
      <alignment horizontal="center" vertical="center" wrapText="1"/>
    </xf>
    <xf numFmtId="0" fontId="63" fillId="36" borderId="15" xfId="0" applyFont="1" applyFill="1" applyBorder="1" applyAlignment="1">
      <alignment horizontal="center" vertical="center" wrapText="1"/>
    </xf>
    <xf numFmtId="0" fontId="63" fillId="36" borderId="23" xfId="0" applyFont="1" applyFill="1" applyBorder="1" applyAlignment="1">
      <alignment horizontal="center" vertical="center" wrapText="1"/>
    </xf>
    <xf numFmtId="0" fontId="63" fillId="35" borderId="22" xfId="0" applyFont="1" applyFill="1" applyBorder="1" applyAlignment="1">
      <alignment horizontal="center" vertical="center" wrapText="1"/>
    </xf>
    <xf numFmtId="0" fontId="63" fillId="35" borderId="23" xfId="0" applyFont="1" applyFill="1" applyBorder="1" applyAlignment="1">
      <alignment horizontal="center" vertical="center" wrapText="1"/>
    </xf>
    <xf numFmtId="0" fontId="63" fillId="37" borderId="21" xfId="0" applyFont="1" applyFill="1" applyBorder="1" applyAlignment="1">
      <alignment horizontal="center" vertical="center" wrapText="1"/>
    </xf>
    <xf numFmtId="0" fontId="45" fillId="0" borderId="0" xfId="0" applyFont="1" applyAlignment="1">
      <alignment horizontal="left" vertical="center" wrapText="1"/>
    </xf>
    <xf numFmtId="0" fontId="48" fillId="0" borderId="0" xfId="0" applyFont="1" applyAlignment="1">
      <alignment horizontal="center" vertical="center" wrapText="1"/>
    </xf>
    <xf numFmtId="0" fontId="45" fillId="0" borderId="0" xfId="0" applyFont="1" applyAlignment="1">
      <alignment horizontal="justify" vertical="center" wrapText="1"/>
    </xf>
    <xf numFmtId="0" fontId="45" fillId="0" borderId="0" xfId="0" applyFont="1" applyAlignment="1">
      <alignment horizontal="justify" wrapText="1"/>
    </xf>
    <xf numFmtId="0" fontId="45" fillId="0" borderId="0" xfId="0" applyFont="1" applyAlignment="1">
      <alignment horizontal="justify" vertical="top" wrapText="1"/>
    </xf>
    <xf numFmtId="0" fontId="45" fillId="0" borderId="11" xfId="0" applyFont="1" applyBorder="1" applyAlignment="1">
      <alignment horizontal="left" vertical="center" wrapText="1"/>
    </xf>
    <xf numFmtId="0" fontId="45" fillId="0" borderId="12" xfId="0" applyFont="1" applyBorder="1" applyAlignment="1">
      <alignment horizontal="left" vertical="center" wrapText="1"/>
    </xf>
    <xf numFmtId="9" fontId="45" fillId="0" borderId="11" xfId="0" applyNumberFormat="1" applyFont="1" applyBorder="1" applyAlignment="1">
      <alignment horizontal="center" vertical="center"/>
    </xf>
    <xf numFmtId="9" fontId="45" fillId="0" borderId="12" xfId="0" applyNumberFormat="1" applyFont="1" applyBorder="1" applyAlignment="1">
      <alignment horizontal="center" vertic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50" fillId="0" borderId="0" xfId="0" applyFont="1" applyAlignment="1">
      <alignment horizontal="left" vertical="center" wrapText="1"/>
    </xf>
    <xf numFmtId="0" fontId="50" fillId="0" borderId="0" xfId="0" applyFont="1" applyAlignment="1">
      <alignment horizontal="justify" vertical="center" wrapText="1"/>
    </xf>
    <xf numFmtId="0" fontId="48" fillId="0" borderId="0" xfId="0" applyFont="1" applyAlignment="1">
      <alignment horizontal="justify" vertical="center" wrapText="1"/>
    </xf>
    <xf numFmtId="0" fontId="44" fillId="41" borderId="18" xfId="0" applyFont="1" applyFill="1" applyBorder="1" applyAlignment="1">
      <alignment horizontal="center" vertical="center"/>
    </xf>
    <xf numFmtId="0" fontId="44" fillId="41" borderId="16" xfId="0" applyFont="1" applyFill="1" applyBorder="1" applyAlignment="1">
      <alignment horizontal="center" vertical="center"/>
    </xf>
    <xf numFmtId="0" fontId="44" fillId="41" borderId="18" xfId="0" applyFont="1" applyFill="1" applyBorder="1" applyAlignment="1">
      <alignment horizontal="center" vertical="center" wrapText="1"/>
    </xf>
    <xf numFmtId="0" fontId="44" fillId="41" borderId="17" xfId="0" applyFont="1" applyFill="1" applyBorder="1" applyAlignment="1">
      <alignment horizontal="center" vertical="center" wrapText="1"/>
    </xf>
    <xf numFmtId="0" fontId="44" fillId="41" borderId="16" xfId="0" applyFont="1" applyFill="1" applyBorder="1" applyAlignment="1">
      <alignment horizontal="center" vertical="center" wrapText="1"/>
    </xf>
    <xf numFmtId="0" fontId="45" fillId="0" borderId="0" xfId="0" applyFont="1" applyAlignment="1">
      <alignment horizontal="justify"/>
    </xf>
    <xf numFmtId="0" fontId="40" fillId="0" borderId="0" xfId="49" quotePrefix="1" applyFont="1" applyAlignment="1">
      <alignment horizontal="center" wrapText="1"/>
    </xf>
    <xf numFmtId="0" fontId="45" fillId="0" borderId="0" xfId="0" applyFont="1" applyAlignment="1">
      <alignment horizontal="center"/>
    </xf>
    <xf numFmtId="0" fontId="48"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horizontal="left" wrapText="1"/>
    </xf>
    <xf numFmtId="0" fontId="45" fillId="0" borderId="13" xfId="0" applyFont="1" applyBorder="1" applyAlignment="1">
      <alignment horizontal="left" vertical="center" wrapText="1"/>
    </xf>
    <xf numFmtId="0" fontId="45" fillId="0" borderId="10" xfId="0" applyFont="1" applyBorder="1" applyAlignment="1">
      <alignment horizontal="left" vertical="center" wrapText="1"/>
    </xf>
    <xf numFmtId="0" fontId="45" fillId="0" borderId="14" xfId="0" applyFont="1" applyBorder="1" applyAlignment="1">
      <alignment horizontal="left" vertical="center" wrapText="1"/>
    </xf>
    <xf numFmtId="9" fontId="45" fillId="0" borderId="13" xfId="0" applyNumberFormat="1" applyFont="1" applyBorder="1" applyAlignment="1">
      <alignment horizontal="center" vertical="center"/>
    </xf>
    <xf numFmtId="9" fontId="45" fillId="0" borderId="14" xfId="0" applyNumberFormat="1"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44" fillId="41" borderId="19" xfId="0" applyFont="1" applyFill="1" applyBorder="1" applyAlignment="1">
      <alignment horizontal="center" vertical="center" wrapText="1"/>
    </xf>
    <xf numFmtId="0" fontId="44" fillId="41" borderId="26" xfId="0" applyFont="1" applyFill="1" applyBorder="1" applyAlignment="1">
      <alignment horizontal="center" vertical="center" wrapText="1"/>
    </xf>
    <xf numFmtId="0" fontId="44" fillId="41" borderId="20" xfId="0" applyFont="1" applyFill="1" applyBorder="1" applyAlignment="1">
      <alignment horizontal="center" vertical="center" wrapText="1"/>
    </xf>
    <xf numFmtId="0" fontId="50" fillId="0" borderId="0" xfId="49" applyFont="1" applyAlignment="1">
      <alignment horizontal="left" wrapText="1"/>
    </xf>
    <xf numFmtId="0" fontId="44" fillId="41" borderId="22" xfId="0" applyFont="1" applyFill="1" applyBorder="1" applyAlignment="1">
      <alignment horizontal="center" vertical="center" wrapText="1"/>
    </xf>
    <xf numFmtId="0" fontId="44" fillId="41" borderId="23" xfId="0" applyFont="1" applyFill="1" applyBorder="1" applyAlignment="1">
      <alignment horizontal="center" vertical="center" wrapText="1"/>
    </xf>
    <xf numFmtId="0" fontId="50" fillId="0" borderId="0" xfId="49" applyFont="1" applyAlignment="1">
      <alignment horizontal="left" vertical="center" wrapText="1"/>
    </xf>
    <xf numFmtId="0" fontId="50" fillId="0" borderId="22" xfId="0" applyFont="1" applyBorder="1" applyAlignment="1">
      <alignment horizontal="center" vertical="center"/>
    </xf>
    <xf numFmtId="0" fontId="50" fillId="0" borderId="15" xfId="0" applyFont="1" applyBorder="1" applyAlignment="1">
      <alignment horizontal="center" vertical="center"/>
    </xf>
    <xf numFmtId="0" fontId="50" fillId="0" borderId="23" xfId="0" applyFont="1" applyBorder="1" applyAlignment="1">
      <alignment horizontal="center" vertical="center"/>
    </xf>
    <xf numFmtId="0" fontId="49" fillId="0" borderId="22" xfId="0" applyFont="1" applyBorder="1" applyAlignment="1">
      <alignment horizontal="center" vertical="center"/>
    </xf>
    <xf numFmtId="0" fontId="49" fillId="0" borderId="15" xfId="0" applyFont="1" applyBorder="1" applyAlignment="1">
      <alignment horizontal="center" vertical="center"/>
    </xf>
    <xf numFmtId="0" fontId="49" fillId="0" borderId="23" xfId="0" applyFont="1" applyBorder="1" applyAlignment="1">
      <alignment horizontal="center" vertical="center"/>
    </xf>
    <xf numFmtId="0" fontId="44" fillId="41" borderId="14" xfId="0" applyFont="1" applyFill="1" applyBorder="1" applyAlignment="1">
      <alignment horizontal="center" vertical="center" wrapText="1"/>
    </xf>
  </cellXfs>
  <cellStyles count="304">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4" xfId="173" xr:uid="{00000000-0005-0000-0000-000064000000}"/>
    <cellStyle name="Millares [0] 2 4 2" xfId="251" xr:uid="{C8B2B6AF-2881-47DA-A2D7-89BBC86D8E5E}"/>
    <cellStyle name="Millares [0] 2 5" xfId="94" xr:uid="{00000000-0005-0000-0000-000065000000}"/>
    <cellStyle name="Millares [0] 2 6" xfId="224" xr:uid="{505B2559-06EC-4FD3-83B1-9E7E46DB0FB0}"/>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7" xfId="242" xr:uid="{B9BAAEB3-F2FC-47A3-99D1-C019A4740FB4}"/>
    <cellStyle name="Millares 3" xfId="69" xr:uid="{00000000-0005-0000-0000-00009E000000}"/>
    <cellStyle name="Millares 3 2" xfId="81" xr:uid="{00000000-0005-0000-0000-00009F000000}"/>
    <cellStyle name="Millares 3 3" xfId="229" xr:uid="{28842F1B-11E9-4B1F-BDBC-45020CBF859F}"/>
    <cellStyle name="Millares 3 4" xfId="240" xr:uid="{1A949473-E834-4DCB-B16B-D41F9BE51FA5}"/>
    <cellStyle name="Millares 3 4 2" xfId="253" xr:uid="{96D7365B-DF2E-41A4-9315-4DAD75010971}"/>
    <cellStyle name="Millares 4" xfId="68" xr:uid="{00000000-0005-0000-0000-0000A0000000}"/>
    <cellStyle name="Millares 4 2" xfId="137" xr:uid="{00000000-0005-0000-0000-0000A1000000}"/>
    <cellStyle name="Millares 4 2 2" xfId="235" xr:uid="{E9278B47-A325-449E-8EDF-7117C6B3949D}"/>
    <cellStyle name="Millares 4 2 2 3" xfId="255" xr:uid="{7279B7F5-8EE2-4A52-8CEC-D6D958129D7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5" xfId="176" xr:uid="{00000000-0005-0000-0000-0000A6000000}"/>
    <cellStyle name="Millares 4 6" xfId="228" xr:uid="{9361FFC7-5A1A-42B0-8403-7882D9807F95}"/>
    <cellStyle name="Millares 5" xfId="71" xr:uid="{00000000-0005-0000-0000-0000A7000000}"/>
    <cellStyle name="Millares 5 2" xfId="141" xr:uid="{00000000-0005-0000-0000-0000A8000000}"/>
    <cellStyle name="Millares 5 2 2" xfId="236" xr:uid="{3D45DEF1-D01F-4B52-BF4D-0F01CC031A09}"/>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5" xfId="184" xr:uid="{00000000-0005-0000-0000-0000AD000000}"/>
    <cellStyle name="Millares 5 6" xfId="231" xr:uid="{54BC1746-FEB5-45C6-9087-15AD9916B11F}"/>
    <cellStyle name="Millares 5 7" xfId="257" xr:uid="{58DBB179-FD39-41A6-898B-175D154A6BAC}"/>
    <cellStyle name="Millares 6" xfId="72" xr:uid="{00000000-0005-0000-0000-0000AE000000}"/>
    <cellStyle name="Millares 6 2" xfId="124" xr:uid="{00000000-0005-0000-0000-0000AF000000}"/>
    <cellStyle name="Millares 6 2 2" xfId="234" xr:uid="{AD92DBA0-342F-4CAA-89E8-D9EAEF2CD53B}"/>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5" xfId="185" xr:uid="{00000000-0005-0000-0000-0000B4000000}"/>
    <cellStyle name="Millares 6 6" xfId="232" xr:uid="{1CC15D76-2B53-4E54-B3B2-43B31E3D6650}"/>
    <cellStyle name="Millares 6 7" xfId="258" xr:uid="{5FCEA70A-D8BB-4488-AB6B-09EE0F1573C6}"/>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8" xfId="259" xr:uid="{E1317FE0-F418-4937-ABEE-B85910699F78}"/>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5" xfId="260" xr:uid="{E2545FF3-45F6-4482-860E-C1DF2FCECE6E}"/>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
    <dxf>
      <font>
        <color rgb="FF9C0006"/>
      </font>
      <fill>
        <patternFill>
          <bgColor rgb="FFFFC7CE"/>
        </patternFill>
      </fill>
    </dxf>
  </dxfs>
  <tableStyles count="0" defaultTableStyle="TableStyleMedium2" defaultPivotStyle="PivotStyleLight16"/>
  <colors>
    <mruColors>
      <color rgb="FFBAD40F"/>
      <color rgb="FFCCFFFF"/>
      <color rgb="FFFF99CC"/>
      <color rgb="FF336699"/>
      <color rgb="FFFFFFCC"/>
      <color rgb="FFCC00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95391</xdr:colOff>
      <xdr:row>1</xdr:row>
      <xdr:rowOff>110377</xdr:rowOff>
    </xdr:from>
    <xdr:to>
      <xdr:col>4</xdr:col>
      <xdr:colOff>372621</xdr:colOff>
      <xdr:row>3</xdr:row>
      <xdr:rowOff>29622</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4685" y="289671"/>
          <a:ext cx="2195677" cy="546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89649</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666" y="105833"/>
          <a:ext cx="2550584" cy="5485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4</xdr:col>
      <xdr:colOff>753035</xdr:colOff>
      <xdr:row>3</xdr:row>
      <xdr:rowOff>26895</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9185" y="0"/>
          <a:ext cx="2464015" cy="59167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3</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5.bin"/><Relationship Id="rId7"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drawing" Target="../drawings/drawing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7" Type="http://schemas.openxmlformats.org/officeDocument/2006/relationships/drawing" Target="../drawings/drawing5.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drawing" Target="../drawings/drawing6.xml"/><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6" Type="http://schemas.openxmlformats.org/officeDocument/2006/relationships/drawing" Target="../drawings/drawing7.xml"/><Relationship Id="rId5" Type="http://schemas.openxmlformats.org/officeDocument/2006/relationships/printerSettings" Target="../printerSettings/printerSettings39.bin"/><Relationship Id="rId4" Type="http://schemas.openxmlformats.org/officeDocument/2006/relationships/printerSettings" Target="../printerSettings/printerSettings3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F097-FEE3-4E2D-B9BF-8ECB2D0591CF}">
  <sheetPr>
    <tabColor rgb="FFFFFFCC"/>
  </sheetPr>
  <dimension ref="A1:C94"/>
  <sheetViews>
    <sheetView showGridLines="0" zoomScaleNormal="100" workbookViewId="0">
      <pane ySplit="4" topLeftCell="A5" activePane="bottomLeft" state="frozen"/>
      <selection activeCell="B17" sqref="B17"/>
      <selection pane="bottomLeft" activeCell="C10" sqref="C10"/>
    </sheetView>
  </sheetViews>
  <sheetFormatPr baseColWidth="10" defaultColWidth="10.88671875" defaultRowHeight="14.4"/>
  <cols>
    <col min="1" max="1" width="17.5546875" customWidth="1"/>
    <col min="2" max="2" width="68.109375" customWidth="1"/>
    <col min="3" max="3" width="28.77734375" style="348" customWidth="1"/>
  </cols>
  <sheetData>
    <row r="1" spans="1:3" ht="19.649999999999999" customHeight="1">
      <c r="B1" s="345" t="s">
        <v>345</v>
      </c>
      <c r="C1" s="346"/>
    </row>
    <row r="2" spans="1:3" ht="20.25" customHeight="1">
      <c r="B2" s="347" t="s">
        <v>357</v>
      </c>
    </row>
    <row r="3" spans="1:3" ht="15" customHeight="1">
      <c r="A3" s="349"/>
      <c r="B3" s="350"/>
    </row>
    <row r="4" spans="1:3" s="352" customFormat="1" ht="15.9" customHeight="1">
      <c r="A4"/>
      <c r="B4" s="351" t="s">
        <v>269</v>
      </c>
      <c r="C4" s="348"/>
    </row>
    <row r="5" spans="1:3" s="354" customFormat="1" ht="13.95" customHeight="1">
      <c r="A5" s="353" t="s">
        <v>0</v>
      </c>
      <c r="B5" s="353" t="s">
        <v>96</v>
      </c>
      <c r="C5" s="348"/>
    </row>
    <row r="6" spans="1:3" s="354" customFormat="1" ht="16.5" customHeight="1">
      <c r="A6" s="355">
        <v>1</v>
      </c>
      <c r="B6" s="356" t="s">
        <v>2</v>
      </c>
      <c r="C6" s="357">
        <v>8293768.7299999958</v>
      </c>
    </row>
    <row r="7" spans="1:3" ht="16.5" customHeight="1">
      <c r="A7" s="355">
        <v>11</v>
      </c>
      <c r="B7" s="356" t="s">
        <v>149</v>
      </c>
      <c r="C7" s="357">
        <v>8293768.7299999958</v>
      </c>
    </row>
    <row r="8" spans="1:3" ht="16.5" customHeight="1">
      <c r="A8" s="355">
        <v>111</v>
      </c>
      <c r="B8" s="356" t="s">
        <v>150</v>
      </c>
      <c r="C8" s="357">
        <v>785964.02000000328</v>
      </c>
    </row>
    <row r="9" spans="1:3" ht="16.5" customHeight="1">
      <c r="A9" s="355">
        <v>11111</v>
      </c>
      <c r="B9" s="356" t="s">
        <v>151</v>
      </c>
      <c r="C9" s="357">
        <v>785964.02000000328</v>
      </c>
    </row>
    <row r="10" spans="1:3" s="354" customFormat="1" ht="16.5" customHeight="1">
      <c r="A10" s="355">
        <v>111111</v>
      </c>
      <c r="B10" s="356" t="s">
        <v>152</v>
      </c>
      <c r="C10" s="357">
        <v>785964.02000000328</v>
      </c>
    </row>
    <row r="11" spans="1:3" s="354" customFormat="1" ht="16.5" customHeight="1">
      <c r="A11" s="355">
        <v>11111101</v>
      </c>
      <c r="B11" s="356" t="s">
        <v>306</v>
      </c>
      <c r="C11" s="357">
        <v>31.390000000596046</v>
      </c>
    </row>
    <row r="12" spans="1:3" ht="16.5" customHeight="1">
      <c r="A12" s="355">
        <v>11111104</v>
      </c>
      <c r="B12" s="356" t="s">
        <v>217</v>
      </c>
      <c r="C12" s="357">
        <v>785932.63000000035</v>
      </c>
    </row>
    <row r="13" spans="1:3" ht="16.5" customHeight="1">
      <c r="A13" s="355">
        <v>112</v>
      </c>
      <c r="B13" s="356" t="s">
        <v>218</v>
      </c>
      <c r="C13" s="357">
        <v>1100.4199999999255</v>
      </c>
    </row>
    <row r="14" spans="1:3" ht="16.5" customHeight="1">
      <c r="A14" s="355">
        <v>11202</v>
      </c>
      <c r="B14" s="356" t="s">
        <v>219</v>
      </c>
      <c r="C14" s="357">
        <v>1099.8799999989569</v>
      </c>
    </row>
    <row r="15" spans="1:3" ht="16.5" customHeight="1">
      <c r="A15" s="355">
        <v>112022</v>
      </c>
      <c r="B15" s="356" t="s">
        <v>270</v>
      </c>
      <c r="C15" s="357">
        <v>1093.93</v>
      </c>
    </row>
    <row r="16" spans="1:3" ht="16.5" customHeight="1">
      <c r="A16" s="355">
        <v>11202202</v>
      </c>
      <c r="B16" s="356" t="s">
        <v>307</v>
      </c>
      <c r="C16" s="357">
        <v>1093.93</v>
      </c>
    </row>
    <row r="17" spans="1:3" ht="16.5" customHeight="1">
      <c r="A17" s="355">
        <v>112023</v>
      </c>
      <c r="B17" s="356" t="s">
        <v>220</v>
      </c>
      <c r="C17" s="357">
        <v>5.9500000011175871</v>
      </c>
    </row>
    <row r="18" spans="1:3" ht="16.5" customHeight="1">
      <c r="A18" s="355">
        <v>11202302</v>
      </c>
      <c r="B18" s="356" t="s">
        <v>308</v>
      </c>
      <c r="C18" s="357">
        <v>5.9499999992549411</v>
      </c>
    </row>
    <row r="19" spans="1:3" ht="16.5" customHeight="1">
      <c r="A19" s="355">
        <v>11211</v>
      </c>
      <c r="B19" s="356" t="s">
        <v>309</v>
      </c>
      <c r="C19" s="357">
        <v>0.53999999999996362</v>
      </c>
    </row>
    <row r="20" spans="1:3" ht="16.5" customHeight="1">
      <c r="A20" s="355">
        <v>112111</v>
      </c>
      <c r="B20" s="356" t="s">
        <v>309</v>
      </c>
      <c r="C20" s="357">
        <v>0.53999999999996362</v>
      </c>
    </row>
    <row r="21" spans="1:3" ht="16.5" customHeight="1">
      <c r="A21" s="355">
        <v>11211102</v>
      </c>
      <c r="B21" s="356" t="s">
        <v>310</v>
      </c>
      <c r="C21" s="357">
        <v>0.53999999999996362</v>
      </c>
    </row>
    <row r="22" spans="1:3" ht="16.5" customHeight="1">
      <c r="A22" s="355">
        <v>114</v>
      </c>
      <c r="B22" s="356" t="s">
        <v>154</v>
      </c>
      <c r="C22" s="357">
        <v>7506704.2899999991</v>
      </c>
    </row>
    <row r="23" spans="1:3" ht="16.5" customHeight="1">
      <c r="A23" s="355">
        <v>11402</v>
      </c>
      <c r="B23" s="356" t="s">
        <v>155</v>
      </c>
      <c r="C23" s="357">
        <v>7506704.290000001</v>
      </c>
    </row>
    <row r="24" spans="1:3" ht="16.5" customHeight="1">
      <c r="A24" s="355">
        <v>114022</v>
      </c>
      <c r="B24" s="356" t="s">
        <v>161</v>
      </c>
      <c r="C24" s="357">
        <v>7506704.290000001</v>
      </c>
    </row>
    <row r="25" spans="1:3" ht="16.5" customHeight="1">
      <c r="A25" s="355">
        <v>11402202</v>
      </c>
      <c r="B25" s="356" t="s">
        <v>311</v>
      </c>
      <c r="C25" s="357">
        <v>880755.5</v>
      </c>
    </row>
    <row r="26" spans="1:3" ht="16.5" customHeight="1">
      <c r="A26" s="355">
        <v>1140220202</v>
      </c>
      <c r="B26" s="356" t="s">
        <v>312</v>
      </c>
      <c r="C26" s="357">
        <v>880755.5</v>
      </c>
    </row>
    <row r="27" spans="1:3" ht="16.5" customHeight="1">
      <c r="A27" s="355">
        <v>11402203</v>
      </c>
      <c r="B27" s="356" t="s">
        <v>162</v>
      </c>
      <c r="C27" s="357">
        <v>6625948.790000001</v>
      </c>
    </row>
    <row r="28" spans="1:3" ht="16.5" customHeight="1">
      <c r="A28" s="355">
        <v>1140220302</v>
      </c>
      <c r="B28" s="356" t="s">
        <v>314</v>
      </c>
      <c r="C28" s="357">
        <v>6625948.790000001</v>
      </c>
    </row>
    <row r="29" spans="1:3" ht="16.5" customHeight="1">
      <c r="A29" s="355">
        <v>2</v>
      </c>
      <c r="B29" s="356" t="s">
        <v>105</v>
      </c>
      <c r="C29" s="357">
        <v>5.7599999997764826</v>
      </c>
    </row>
    <row r="30" spans="1:3" ht="16.5" customHeight="1">
      <c r="A30" s="355">
        <v>21</v>
      </c>
      <c r="B30" s="356" t="s">
        <v>167</v>
      </c>
      <c r="C30" s="357">
        <v>5.7599999997764826</v>
      </c>
    </row>
    <row r="31" spans="1:3" ht="16.5" customHeight="1">
      <c r="A31" s="355">
        <v>211</v>
      </c>
      <c r="B31" s="356" t="s">
        <v>168</v>
      </c>
      <c r="C31" s="357">
        <v>5.7599999997764826</v>
      </c>
    </row>
    <row r="32" spans="1:3" ht="16.5" customHeight="1">
      <c r="A32" s="355">
        <v>21101</v>
      </c>
      <c r="B32" s="356" t="s">
        <v>169</v>
      </c>
      <c r="C32" s="357">
        <v>0.26000000000931323</v>
      </c>
    </row>
    <row r="33" spans="1:3" ht="16.5" customHeight="1">
      <c r="A33" s="355">
        <v>211011</v>
      </c>
      <c r="B33" s="356" t="s">
        <v>170</v>
      </c>
      <c r="C33" s="357">
        <v>0.26000000000931323</v>
      </c>
    </row>
    <row r="34" spans="1:3" ht="16.5" customHeight="1">
      <c r="A34" s="355">
        <v>21101102</v>
      </c>
      <c r="B34" s="356" t="s">
        <v>171</v>
      </c>
      <c r="C34" s="357">
        <v>0.26000000000931323</v>
      </c>
    </row>
    <row r="35" spans="1:3" ht="16.5" customHeight="1">
      <c r="A35" s="355">
        <v>21108</v>
      </c>
      <c r="B35" s="356" t="s">
        <v>172</v>
      </c>
      <c r="C35" s="357">
        <v>5.5</v>
      </c>
    </row>
    <row r="36" spans="1:3" ht="16.5" customHeight="1">
      <c r="A36" s="355">
        <v>211081</v>
      </c>
      <c r="B36" s="356" t="s">
        <v>172</v>
      </c>
      <c r="C36" s="357">
        <v>5.5</v>
      </c>
    </row>
    <row r="37" spans="1:3" ht="16.5" customHeight="1">
      <c r="A37" s="355">
        <v>21108102</v>
      </c>
      <c r="B37" s="356" t="s">
        <v>313</v>
      </c>
      <c r="C37" s="357">
        <v>5.5</v>
      </c>
    </row>
    <row r="38" spans="1:3" ht="17.25" customHeight="1">
      <c r="B38" s="279"/>
    </row>
    <row r="39" spans="1:3" ht="16.5" customHeight="1">
      <c r="A39" s="355">
        <v>3</v>
      </c>
      <c r="B39" s="356" t="s">
        <v>174</v>
      </c>
      <c r="C39" s="357">
        <v>8293762.9699999997</v>
      </c>
    </row>
    <row r="40" spans="1:3" ht="16.5" customHeight="1">
      <c r="A40" s="355">
        <v>30</v>
      </c>
      <c r="B40" s="356" t="s">
        <v>175</v>
      </c>
      <c r="C40" s="357">
        <v>8293762.9699999997</v>
      </c>
    </row>
    <row r="41" spans="1:3" ht="16.5" customHeight="1">
      <c r="A41" s="355">
        <v>301</v>
      </c>
      <c r="B41" s="356" t="s">
        <v>176</v>
      </c>
      <c r="C41" s="357">
        <v>8270982.1200000001</v>
      </c>
    </row>
    <row r="42" spans="1:3" ht="16.5" customHeight="1">
      <c r="A42" s="355">
        <v>30111</v>
      </c>
      <c r="B42" s="356" t="s">
        <v>176</v>
      </c>
      <c r="C42" s="357">
        <v>8270982.1200000001</v>
      </c>
    </row>
    <row r="43" spans="1:3" ht="16.5" customHeight="1">
      <c r="A43" s="355">
        <v>301111</v>
      </c>
      <c r="B43" s="356" t="s">
        <v>176</v>
      </c>
      <c r="C43" s="357">
        <v>8270982.1200000001</v>
      </c>
    </row>
    <row r="44" spans="1:3" ht="16.5" customHeight="1">
      <c r="A44" s="355">
        <v>30111101</v>
      </c>
      <c r="B44" s="356" t="s">
        <v>28</v>
      </c>
      <c r="C44" s="357">
        <v>13161755.9</v>
      </c>
    </row>
    <row r="45" spans="1:3" ht="16.5" customHeight="1">
      <c r="A45" s="355">
        <v>30111102</v>
      </c>
      <c r="B45" s="356" t="s">
        <v>177</v>
      </c>
      <c r="C45" s="357">
        <v>-4890773.78</v>
      </c>
    </row>
    <row r="46" spans="1:3" ht="16.5" customHeight="1">
      <c r="A46" s="355">
        <v>303</v>
      </c>
      <c r="B46" s="356" t="s">
        <v>7</v>
      </c>
      <c r="C46" s="357">
        <v>22780.85</v>
      </c>
    </row>
    <row r="47" spans="1:3" ht="16.5" customHeight="1">
      <c r="A47" s="355">
        <v>30311</v>
      </c>
      <c r="B47" s="356" t="s">
        <v>178</v>
      </c>
      <c r="C47" s="357">
        <v>22780.85</v>
      </c>
    </row>
    <row r="48" spans="1:3" ht="16.5" customHeight="1">
      <c r="A48" s="355">
        <v>303111</v>
      </c>
      <c r="B48" s="356" t="s">
        <v>178</v>
      </c>
      <c r="C48" s="357">
        <v>22780.85</v>
      </c>
    </row>
    <row r="49" spans="1:3" ht="16.5" customHeight="1">
      <c r="A49" s="355">
        <v>30311102</v>
      </c>
      <c r="B49" s="356" t="s">
        <v>126</v>
      </c>
      <c r="C49" s="357">
        <v>22780.85</v>
      </c>
    </row>
    <row r="50" spans="1:3" ht="16.5" customHeight="1">
      <c r="A50" s="355">
        <v>4</v>
      </c>
      <c r="B50" s="356" t="s">
        <v>9</v>
      </c>
      <c r="C50" s="357">
        <v>37851.5</v>
      </c>
    </row>
    <row r="51" spans="1:3" ht="16.5" customHeight="1">
      <c r="A51" s="355">
        <v>41</v>
      </c>
      <c r="B51" s="356" t="s">
        <v>179</v>
      </c>
      <c r="C51" s="357">
        <v>36541.800000000279</v>
      </c>
    </row>
    <row r="52" spans="1:3" ht="16.5" customHeight="1">
      <c r="A52" s="355">
        <v>413</v>
      </c>
      <c r="B52" s="356" t="s">
        <v>180</v>
      </c>
      <c r="C52" s="357">
        <v>36541.799999999996</v>
      </c>
    </row>
    <row r="53" spans="1:3" ht="16.5" customHeight="1">
      <c r="A53" s="355">
        <v>41301</v>
      </c>
      <c r="B53" s="356" t="s">
        <v>181</v>
      </c>
      <c r="C53" s="357">
        <v>31611.79</v>
      </c>
    </row>
    <row r="54" spans="1:3" ht="16.5" customHeight="1">
      <c r="A54" s="355">
        <v>413011</v>
      </c>
      <c r="B54" s="356" t="s">
        <v>181</v>
      </c>
      <c r="C54" s="357">
        <v>31611.79</v>
      </c>
    </row>
    <row r="55" spans="1:3" ht="16.5" customHeight="1">
      <c r="A55" s="355">
        <v>41301106</v>
      </c>
      <c r="B55" s="356" t="s">
        <v>314</v>
      </c>
      <c r="C55" s="357">
        <v>31286.73</v>
      </c>
    </row>
    <row r="56" spans="1:3" ht="16.5" customHeight="1">
      <c r="A56" s="355">
        <v>41301132</v>
      </c>
      <c r="B56" s="356" t="s">
        <v>322</v>
      </c>
      <c r="C56" s="357">
        <v>325.06</v>
      </c>
    </row>
    <row r="57" spans="1:3" ht="16.5" customHeight="1">
      <c r="A57" s="355">
        <v>41302</v>
      </c>
      <c r="B57" s="356" t="s">
        <v>182</v>
      </c>
      <c r="C57" s="357">
        <v>4930.01</v>
      </c>
    </row>
    <row r="58" spans="1:3" ht="16.5" customHeight="1">
      <c r="A58" s="355">
        <v>413021</v>
      </c>
      <c r="B58" s="356" t="s">
        <v>183</v>
      </c>
      <c r="C58" s="357">
        <v>4917.4400000000005</v>
      </c>
    </row>
    <row r="59" spans="1:3" ht="16.5" customHeight="1">
      <c r="A59" s="355">
        <v>41302104</v>
      </c>
      <c r="B59" s="356" t="s">
        <v>312</v>
      </c>
      <c r="C59" s="357">
        <v>4917.4400000000005</v>
      </c>
    </row>
    <row r="60" spans="1:3" ht="16.5" customHeight="1">
      <c r="A60" s="355">
        <v>413023</v>
      </c>
      <c r="B60" s="356" t="s">
        <v>184</v>
      </c>
      <c r="C60" s="357">
        <v>12.57</v>
      </c>
    </row>
    <row r="61" spans="1:3" ht="16.5" customHeight="1">
      <c r="A61" s="355">
        <v>41302304</v>
      </c>
      <c r="B61" s="356" t="s">
        <v>312</v>
      </c>
      <c r="C61" s="357">
        <v>7.0000000000000007E-2</v>
      </c>
    </row>
    <row r="62" spans="1:3" ht="16.5" customHeight="1">
      <c r="A62" s="355">
        <v>41302306</v>
      </c>
      <c r="B62" s="356" t="s">
        <v>314</v>
      </c>
      <c r="C62" s="357">
        <v>12.5</v>
      </c>
    </row>
    <row r="63" spans="1:3" ht="16.5" customHeight="1">
      <c r="A63" s="355">
        <v>42</v>
      </c>
      <c r="B63" s="356" t="s">
        <v>187</v>
      </c>
      <c r="C63" s="357">
        <v>1309.71</v>
      </c>
    </row>
    <row r="64" spans="1:3" ht="16.5" customHeight="1">
      <c r="A64" s="355">
        <v>421</v>
      </c>
      <c r="B64" s="356" t="s">
        <v>188</v>
      </c>
      <c r="C64" s="357">
        <v>1309.6300000000001</v>
      </c>
    </row>
    <row r="65" spans="1:3" ht="16.5" customHeight="1">
      <c r="A65" s="355">
        <v>42101</v>
      </c>
      <c r="B65" s="356" t="s">
        <v>188</v>
      </c>
      <c r="C65" s="357">
        <v>1309.6300000000001</v>
      </c>
    </row>
    <row r="66" spans="1:3" ht="16.5" customHeight="1">
      <c r="A66" s="355">
        <v>421011</v>
      </c>
      <c r="B66" s="356" t="s">
        <v>188</v>
      </c>
      <c r="C66" s="357">
        <v>1309.6300000000001</v>
      </c>
    </row>
    <row r="67" spans="1:3" ht="16.5" customHeight="1">
      <c r="A67" s="355">
        <v>42101102</v>
      </c>
      <c r="B67" s="356" t="s">
        <v>315</v>
      </c>
      <c r="C67" s="357">
        <v>1309.6300000000001</v>
      </c>
    </row>
    <row r="68" spans="1:3" ht="16.5" customHeight="1">
      <c r="A68" s="355">
        <v>422</v>
      </c>
      <c r="B68" s="356" t="s">
        <v>316</v>
      </c>
      <c r="C68" s="357">
        <v>0.08</v>
      </c>
    </row>
    <row r="69" spans="1:3" ht="16.5" customHeight="1">
      <c r="A69" s="355">
        <v>42201</v>
      </c>
      <c r="B69" s="356" t="s">
        <v>316</v>
      </c>
      <c r="C69" s="357">
        <v>0.08</v>
      </c>
    </row>
    <row r="70" spans="1:3" ht="16.5" customHeight="1">
      <c r="A70" s="355">
        <v>422011</v>
      </c>
      <c r="B70" s="356" t="s">
        <v>316</v>
      </c>
      <c r="C70" s="357">
        <v>0.08</v>
      </c>
    </row>
    <row r="71" spans="1:3" ht="16.5" customHeight="1">
      <c r="A71" s="355">
        <v>42201102</v>
      </c>
      <c r="B71" s="356" t="s">
        <v>317</v>
      </c>
      <c r="C71" s="357">
        <v>0.08</v>
      </c>
    </row>
    <row r="72" spans="1:3" ht="16.5" customHeight="1">
      <c r="A72" s="355">
        <v>48</v>
      </c>
      <c r="B72" s="356" t="s">
        <v>285</v>
      </c>
      <c r="C72" s="357">
        <v>-0.01</v>
      </c>
    </row>
    <row r="73" spans="1:3" ht="16.5" customHeight="1">
      <c r="A73" s="355">
        <v>481</v>
      </c>
      <c r="B73" s="356" t="s">
        <v>286</v>
      </c>
      <c r="C73" s="357">
        <v>-0.01</v>
      </c>
    </row>
    <row r="74" spans="1:3" ht="16.5" customHeight="1">
      <c r="A74" s="355">
        <v>48101</v>
      </c>
      <c r="B74" s="356" t="s">
        <v>286</v>
      </c>
      <c r="C74" s="357">
        <v>-0.01</v>
      </c>
    </row>
    <row r="75" spans="1:3" ht="16.5" customHeight="1">
      <c r="A75" s="355">
        <v>481011</v>
      </c>
      <c r="B75" s="356" t="s">
        <v>286</v>
      </c>
      <c r="C75" s="357">
        <v>-0.01</v>
      </c>
    </row>
    <row r="76" spans="1:3" ht="16.5" customHeight="1">
      <c r="A76" s="355">
        <v>48101102</v>
      </c>
      <c r="B76" s="356" t="s">
        <v>318</v>
      </c>
      <c r="C76" s="357">
        <v>-0.01</v>
      </c>
    </row>
    <row r="77" spans="1:3" ht="16.5" customHeight="1">
      <c r="A77" s="355">
        <v>5</v>
      </c>
      <c r="B77" s="356" t="s">
        <v>10</v>
      </c>
      <c r="C77" s="357">
        <v>15070.649999999996</v>
      </c>
    </row>
    <row r="78" spans="1:3" ht="16.5" customHeight="1">
      <c r="A78" s="355">
        <v>51</v>
      </c>
      <c r="B78" s="356" t="s">
        <v>190</v>
      </c>
      <c r="C78" s="357">
        <v>15070.649999999996</v>
      </c>
    </row>
    <row r="79" spans="1:3" ht="16.5" customHeight="1">
      <c r="A79" s="355">
        <v>511</v>
      </c>
      <c r="B79" s="356" t="s">
        <v>191</v>
      </c>
      <c r="C79" s="357">
        <v>13700.53</v>
      </c>
    </row>
    <row r="80" spans="1:3" ht="16.5" customHeight="1">
      <c r="A80" s="355">
        <v>51101</v>
      </c>
      <c r="B80" s="356" t="s">
        <v>192</v>
      </c>
      <c r="C80" s="357">
        <v>13700.42</v>
      </c>
    </row>
    <row r="81" spans="1:3" ht="16.5" customHeight="1">
      <c r="A81" s="355">
        <v>511011</v>
      </c>
      <c r="B81" s="356" t="s">
        <v>193</v>
      </c>
      <c r="C81" s="357">
        <v>13700.42</v>
      </c>
    </row>
    <row r="82" spans="1:3" ht="16.5" customHeight="1">
      <c r="A82" s="355">
        <v>51101102</v>
      </c>
      <c r="B82" s="356" t="s">
        <v>194</v>
      </c>
      <c r="C82" s="357">
        <v>13700.42</v>
      </c>
    </row>
    <row r="83" spans="1:3" ht="16.5" customHeight="1">
      <c r="A83" s="355">
        <v>51103</v>
      </c>
      <c r="B83" s="356" t="s">
        <v>222</v>
      </c>
      <c r="C83" s="357">
        <v>0.11</v>
      </c>
    </row>
    <row r="84" spans="1:3" ht="16.5" customHeight="1">
      <c r="A84" s="355">
        <v>511033</v>
      </c>
      <c r="B84" s="356" t="s">
        <v>223</v>
      </c>
      <c r="C84" s="357">
        <v>0.11</v>
      </c>
    </row>
    <row r="85" spans="1:3" ht="16.5" customHeight="1">
      <c r="A85" s="355">
        <v>51103306</v>
      </c>
      <c r="B85" s="356" t="s">
        <v>314</v>
      </c>
      <c r="C85" s="357">
        <v>0.11</v>
      </c>
    </row>
    <row r="86" spans="1:3" ht="16.5" customHeight="1">
      <c r="A86" s="355">
        <v>514</v>
      </c>
      <c r="B86" s="356" t="s">
        <v>319</v>
      </c>
      <c r="C86" s="357">
        <v>7.0000000000000284E-2</v>
      </c>
    </row>
    <row r="87" spans="1:3" ht="16.5" customHeight="1">
      <c r="A87" s="355">
        <v>51401</v>
      </c>
      <c r="B87" s="356" t="s">
        <v>320</v>
      </c>
      <c r="C87" s="357">
        <v>7.0000000000000284E-2</v>
      </c>
    </row>
    <row r="88" spans="1:3" ht="16.5" customHeight="1">
      <c r="A88" s="355">
        <v>514013</v>
      </c>
      <c r="B88" s="356" t="s">
        <v>321</v>
      </c>
      <c r="C88" s="357">
        <v>7.0000000000000007E-2</v>
      </c>
    </row>
    <row r="89" spans="1:3" ht="16.5" customHeight="1">
      <c r="A89" s="355">
        <v>51401302</v>
      </c>
      <c r="B89" s="356" t="s">
        <v>317</v>
      </c>
      <c r="C89" s="357">
        <v>7.0000000000000007E-2</v>
      </c>
    </row>
    <row r="90" spans="1:3" ht="16.5" customHeight="1">
      <c r="A90" s="355">
        <v>515</v>
      </c>
      <c r="B90" s="356" t="s">
        <v>195</v>
      </c>
      <c r="C90" s="357">
        <v>1370.05</v>
      </c>
    </row>
    <row r="91" spans="1:3" ht="16.5" customHeight="1">
      <c r="A91" s="355">
        <v>51501</v>
      </c>
      <c r="B91" s="356" t="s">
        <v>196</v>
      </c>
      <c r="C91" s="357">
        <v>1370.05</v>
      </c>
    </row>
    <row r="92" spans="1:3" ht="16.5" customHeight="1">
      <c r="A92" s="355">
        <v>515011</v>
      </c>
      <c r="B92" s="356" t="s">
        <v>197</v>
      </c>
      <c r="C92" s="357">
        <v>1370.05</v>
      </c>
    </row>
    <row r="93" spans="1:3" ht="16.5" customHeight="1">
      <c r="A93" s="355">
        <v>51501103</v>
      </c>
      <c r="B93" s="356" t="s">
        <v>198</v>
      </c>
      <c r="C93" s="357">
        <v>1370.05</v>
      </c>
    </row>
    <row r="94" spans="1:3" ht="17.25" customHeight="1">
      <c r="B94" s="279" t="s">
        <v>356</v>
      </c>
    </row>
  </sheetData>
  <customSheetViews>
    <customSheetView guid="{61A52113-890E-4C3B-ADC2-27DE1001C942}" showAutoFilter="1">
      <pane ySplit="6" topLeftCell="A7" activePane="bottomLeft" state="frozen"/>
      <selection pane="bottomLeft" activeCell="A231" sqref="A231"/>
      <pageMargins left="0.7" right="0.7" top="0.75" bottom="0.75" header="0.3" footer="0.3"/>
      <autoFilter ref="A6:E268" xr:uid="{8A8C0A11-86DA-402E-93AE-5A33E1B8BD97}"/>
    </customSheetView>
    <customSheetView guid="{F3648BCD-1CED-4BBB-AE63-37BDB925883F}" showAutoFilter="1">
      <pane ySplit="6" topLeftCell="A7" activePane="bottomLeft" state="frozen"/>
      <selection pane="bottomLeft" activeCell="A231" sqref="A231"/>
      <pageMargins left="0.7" right="0.7" top="0.75" bottom="0.75" header="0.3" footer="0.3"/>
      <autoFilter ref="A6:E268" xr:uid="{245603F8-8CD0-4537-BB61-612512992F3A}"/>
    </customSheetView>
  </customSheetViews>
  <conditionalFormatting sqref="A1:A1048576">
    <cfRule type="duplicateValues" dxfId="0" priority="5"/>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S29"/>
  <sheetViews>
    <sheetView showGridLines="0" topLeftCell="A3" zoomScale="85" zoomScaleNormal="85" workbookViewId="0">
      <selection activeCell="D2" sqref="D2:O7"/>
    </sheetView>
  </sheetViews>
  <sheetFormatPr baseColWidth="10" defaultColWidth="11.5546875" defaultRowHeight="13.8"/>
  <cols>
    <col min="1" max="1" width="2.6640625" style="175" customWidth="1"/>
    <col min="2" max="2" width="11.5546875" style="175"/>
    <col min="3" max="3" width="5" style="175" customWidth="1"/>
    <col min="4" max="11" width="11.5546875" style="175"/>
    <col min="12" max="12" width="13.6640625" style="175" customWidth="1"/>
    <col min="13" max="14" width="11.5546875" style="175"/>
    <col min="15" max="15" width="21" style="175" customWidth="1"/>
    <col min="16" max="16384" width="11.5546875" style="175"/>
  </cols>
  <sheetData>
    <row r="1" spans="2:19">
      <c r="B1" s="78"/>
      <c r="C1" s="78"/>
      <c r="D1" s="78"/>
      <c r="E1" s="78"/>
      <c r="F1" s="78"/>
      <c r="G1" s="78"/>
      <c r="H1" s="78"/>
      <c r="I1" s="78"/>
      <c r="J1" s="78"/>
      <c r="K1" s="78"/>
      <c r="L1" s="78"/>
      <c r="M1" s="78"/>
      <c r="N1" s="78"/>
      <c r="O1" s="78"/>
    </row>
    <row r="2" spans="2:19" ht="24.6" customHeight="1">
      <c r="B2" s="19"/>
      <c r="C2" s="19"/>
      <c r="D2" s="388" t="s">
        <v>329</v>
      </c>
      <c r="E2" s="388"/>
      <c r="F2" s="388"/>
      <c r="G2" s="388"/>
      <c r="H2" s="388"/>
      <c r="I2" s="388"/>
      <c r="J2" s="388"/>
      <c r="K2" s="388"/>
      <c r="L2" s="388"/>
      <c r="M2" s="388"/>
      <c r="N2" s="388"/>
      <c r="O2" s="388"/>
    </row>
    <row r="3" spans="2:19" ht="24.6" customHeight="1">
      <c r="B3" s="19"/>
      <c r="C3" s="19"/>
      <c r="D3" s="388"/>
      <c r="E3" s="388"/>
      <c r="F3" s="388"/>
      <c r="G3" s="388"/>
      <c r="H3" s="388"/>
      <c r="I3" s="388"/>
      <c r="J3" s="388"/>
      <c r="K3" s="388"/>
      <c r="L3" s="388"/>
      <c r="M3" s="388"/>
      <c r="N3" s="388"/>
      <c r="O3" s="388"/>
    </row>
    <row r="4" spans="2:19" ht="24.6" customHeight="1">
      <c r="B4" s="19"/>
      <c r="C4" s="19"/>
      <c r="D4" s="388"/>
      <c r="E4" s="388"/>
      <c r="F4" s="388"/>
      <c r="G4" s="388"/>
      <c r="H4" s="388"/>
      <c r="I4" s="388"/>
      <c r="J4" s="388"/>
      <c r="K4" s="388"/>
      <c r="L4" s="388"/>
      <c r="M4" s="388"/>
      <c r="N4" s="388"/>
      <c r="O4" s="388"/>
    </row>
    <row r="5" spans="2:19" ht="24.6" customHeight="1">
      <c r="B5" s="19"/>
      <c r="C5" s="19"/>
      <c r="D5" s="388"/>
      <c r="E5" s="388"/>
      <c r="F5" s="388"/>
      <c r="G5" s="388"/>
      <c r="H5" s="388"/>
      <c r="I5" s="388"/>
      <c r="J5" s="388"/>
      <c r="K5" s="388"/>
      <c r="L5" s="388"/>
      <c r="M5" s="388"/>
      <c r="N5" s="388"/>
      <c r="O5" s="388"/>
    </row>
    <row r="6" spans="2:19" ht="24.45" customHeight="1">
      <c r="B6" s="19"/>
      <c r="C6" s="19"/>
      <c r="D6" s="388"/>
      <c r="E6" s="388"/>
      <c r="F6" s="388"/>
      <c r="G6" s="388"/>
      <c r="H6" s="388"/>
      <c r="I6" s="388"/>
      <c r="J6" s="388"/>
      <c r="K6" s="388"/>
      <c r="L6" s="388"/>
      <c r="M6" s="388"/>
      <c r="N6" s="388"/>
      <c r="O6" s="388"/>
    </row>
    <row r="7" spans="2:19" ht="24.6" customHeight="1">
      <c r="B7" s="19"/>
      <c r="C7" s="19"/>
      <c r="D7" s="388"/>
      <c r="E7" s="388"/>
      <c r="F7" s="388"/>
      <c r="G7" s="388"/>
      <c r="H7" s="388"/>
      <c r="I7" s="388"/>
      <c r="J7" s="388"/>
      <c r="K7" s="388"/>
      <c r="L7" s="388"/>
      <c r="M7" s="388"/>
      <c r="N7" s="388"/>
      <c r="O7" s="388"/>
      <c r="S7" s="78"/>
    </row>
    <row r="8" spans="2:19" ht="15.6">
      <c r="B8" s="176"/>
      <c r="C8" s="176"/>
      <c r="D8" s="177"/>
      <c r="E8" s="176"/>
      <c r="F8" s="176"/>
      <c r="G8" s="176"/>
      <c r="H8" s="176"/>
      <c r="I8" s="176"/>
      <c r="J8" s="176"/>
      <c r="K8" s="176"/>
      <c r="L8" s="176"/>
      <c r="M8" s="176"/>
      <c r="N8" s="176"/>
      <c r="O8" s="176"/>
    </row>
    <row r="9" spans="2:19" ht="20.399999999999999">
      <c r="B9" s="176"/>
      <c r="C9" s="178"/>
      <c r="D9" s="178"/>
      <c r="E9" s="178"/>
      <c r="F9" s="178"/>
      <c r="G9" s="178"/>
      <c r="H9" s="178"/>
      <c r="I9" s="178"/>
      <c r="J9" s="178"/>
      <c r="K9" s="178"/>
      <c r="L9" s="178"/>
      <c r="M9" s="178"/>
      <c r="N9" s="178"/>
      <c r="O9" s="178"/>
    </row>
    <row r="10" spans="2:19" ht="19.2">
      <c r="B10" s="387" t="s">
        <v>291</v>
      </c>
      <c r="C10" s="387"/>
      <c r="D10" s="387"/>
      <c r="E10" s="387"/>
      <c r="F10" s="387"/>
      <c r="G10" s="387"/>
      <c r="H10" s="387"/>
      <c r="I10" s="387"/>
      <c r="J10" s="387"/>
      <c r="K10" s="387"/>
      <c r="L10" s="387"/>
      <c r="M10" s="387"/>
      <c r="N10" s="387"/>
      <c r="O10" s="387"/>
    </row>
    <row r="11" spans="2:19" ht="19.2">
      <c r="B11" s="387" t="s">
        <v>201</v>
      </c>
      <c r="C11" s="387"/>
      <c r="D11" s="387"/>
      <c r="E11" s="387"/>
      <c r="F11" s="387"/>
      <c r="G11" s="387"/>
      <c r="H11" s="387"/>
      <c r="I11" s="387"/>
      <c r="J11" s="387"/>
      <c r="K11" s="387"/>
      <c r="L11" s="387"/>
      <c r="M11" s="387"/>
      <c r="N11" s="387"/>
      <c r="O11" s="387"/>
    </row>
    <row r="12" spans="2:19" ht="14.4" thickBot="1">
      <c r="B12" s="190"/>
      <c r="C12" s="190"/>
      <c r="D12" s="190"/>
      <c r="E12" s="190"/>
      <c r="F12" s="190"/>
      <c r="G12" s="190"/>
      <c r="H12" s="190"/>
      <c r="I12" s="190"/>
      <c r="J12" s="190"/>
      <c r="K12" s="190"/>
      <c r="L12" s="190"/>
      <c r="M12" s="190"/>
      <c r="N12" s="190"/>
      <c r="O12" s="190"/>
    </row>
    <row r="13" spans="2:19" ht="14.4" thickTop="1">
      <c r="B13" s="176"/>
      <c r="C13" s="176"/>
      <c r="D13" s="176"/>
      <c r="E13" s="176"/>
      <c r="F13" s="176"/>
      <c r="G13" s="176"/>
      <c r="H13" s="176"/>
      <c r="I13" s="176"/>
      <c r="J13" s="176"/>
      <c r="K13" s="176"/>
      <c r="L13" s="176"/>
      <c r="M13" s="176"/>
      <c r="N13" s="176"/>
      <c r="O13" s="176"/>
    </row>
    <row r="14" spans="2:19" ht="15.6">
      <c r="B14" s="179"/>
      <c r="C14" s="179"/>
      <c r="D14" s="179"/>
      <c r="E14" s="179"/>
      <c r="F14" s="179"/>
      <c r="G14" s="179"/>
      <c r="H14" s="180"/>
      <c r="I14" s="179"/>
      <c r="J14" s="179"/>
      <c r="K14" s="180"/>
      <c r="L14" s="180"/>
      <c r="M14" s="181" t="s">
        <v>70</v>
      </c>
      <c r="N14" s="179"/>
      <c r="O14" s="179"/>
    </row>
    <row r="15" spans="2:19">
      <c r="B15" s="179"/>
      <c r="C15" s="179"/>
      <c r="D15" s="179"/>
      <c r="E15" s="179"/>
      <c r="F15" s="179"/>
      <c r="G15" s="179"/>
      <c r="H15" s="180"/>
      <c r="I15" s="179"/>
      <c r="J15" s="179"/>
      <c r="K15" s="180"/>
      <c r="L15" s="180"/>
      <c r="M15" s="78"/>
      <c r="N15" s="179"/>
      <c r="O15" s="179"/>
    </row>
    <row r="16" spans="2:19" ht="16.8">
      <c r="B16" s="179"/>
      <c r="C16" s="182"/>
      <c r="D16" s="182" t="s">
        <v>128</v>
      </c>
      <c r="E16" s="183"/>
      <c r="F16" s="32"/>
      <c r="G16" s="32"/>
      <c r="H16" s="184"/>
      <c r="I16" s="179"/>
      <c r="J16" s="179"/>
      <c r="K16" s="179"/>
      <c r="L16" s="184"/>
      <c r="M16" s="185" t="s">
        <v>128</v>
      </c>
      <c r="N16" s="179"/>
      <c r="O16" s="179"/>
    </row>
    <row r="17" spans="2:15" ht="16.8">
      <c r="B17" s="179"/>
      <c r="C17" s="182"/>
      <c r="D17" s="182"/>
      <c r="E17" s="183"/>
      <c r="F17" s="32"/>
      <c r="G17" s="32"/>
      <c r="H17" s="186"/>
      <c r="I17" s="179"/>
      <c r="J17" s="179"/>
      <c r="K17" s="179"/>
      <c r="L17" s="186"/>
      <c r="M17" s="21"/>
      <c r="N17" s="179"/>
      <c r="O17" s="179"/>
    </row>
    <row r="18" spans="2:15" ht="16.8">
      <c r="B18" s="179"/>
      <c r="C18" s="182"/>
      <c r="D18" s="182" t="s">
        <v>83</v>
      </c>
      <c r="E18" s="183"/>
      <c r="F18" s="32"/>
      <c r="G18" s="32"/>
      <c r="H18" s="184"/>
      <c r="I18" s="179"/>
      <c r="J18" s="179"/>
      <c r="K18" s="179"/>
      <c r="L18" s="184"/>
      <c r="M18" s="185" t="s">
        <v>83</v>
      </c>
      <c r="N18" s="179"/>
      <c r="O18" s="179"/>
    </row>
    <row r="19" spans="2:15" ht="16.8">
      <c r="B19" s="179"/>
      <c r="C19" s="182"/>
      <c r="D19" s="182"/>
      <c r="E19" s="183"/>
      <c r="F19" s="32"/>
      <c r="G19" s="32"/>
      <c r="H19" s="186"/>
      <c r="I19" s="179"/>
      <c r="J19" s="179"/>
      <c r="K19" s="179"/>
      <c r="L19" s="186"/>
      <c r="M19" s="21"/>
      <c r="N19" s="179"/>
      <c r="O19" s="179"/>
    </row>
    <row r="20" spans="2:15" s="179" customFormat="1" ht="16.8">
      <c r="C20" s="182"/>
      <c r="D20" s="182" t="s">
        <v>129</v>
      </c>
      <c r="E20" s="183"/>
      <c r="F20" s="32"/>
      <c r="G20" s="32"/>
      <c r="H20" s="184"/>
      <c r="L20" s="184"/>
      <c r="M20" s="185" t="s">
        <v>129</v>
      </c>
    </row>
    <row r="21" spans="2:15" s="179" customFormat="1" ht="16.8">
      <c r="C21" s="182"/>
      <c r="D21" s="182"/>
      <c r="E21" s="183"/>
      <c r="F21" s="32"/>
      <c r="G21" s="32"/>
      <c r="H21" s="186"/>
      <c r="L21" s="186"/>
      <c r="M21" s="21"/>
    </row>
    <row r="22" spans="2:15" s="179" customFormat="1" ht="16.8">
      <c r="C22" s="182"/>
      <c r="D22" s="182" t="s">
        <v>130</v>
      </c>
      <c r="E22" s="183"/>
      <c r="F22" s="32"/>
      <c r="G22" s="32"/>
      <c r="H22" s="184"/>
      <c r="L22" s="184"/>
      <c r="M22" s="185" t="s">
        <v>266</v>
      </c>
    </row>
    <row r="23" spans="2:15" s="179" customFormat="1" ht="16.8">
      <c r="C23" s="182"/>
      <c r="D23" s="182"/>
      <c r="E23" s="183"/>
      <c r="F23" s="32"/>
      <c r="G23" s="32"/>
      <c r="H23" s="186"/>
      <c r="L23" s="186"/>
      <c r="M23" s="21"/>
    </row>
    <row r="24" spans="2:15" s="179" customFormat="1" ht="16.8">
      <c r="C24" s="182"/>
      <c r="D24" s="182" t="s">
        <v>131</v>
      </c>
      <c r="E24" s="183"/>
      <c r="F24" s="32"/>
      <c r="G24" s="32"/>
      <c r="H24" s="184"/>
      <c r="L24" s="187"/>
      <c r="M24" s="185" t="s">
        <v>267</v>
      </c>
    </row>
    <row r="25" spans="2:15" s="179" customFormat="1" ht="16.8">
      <c r="C25" s="182"/>
      <c r="D25" s="182"/>
      <c r="E25" s="183"/>
      <c r="F25" s="32"/>
      <c r="G25" s="32"/>
      <c r="H25" s="186"/>
      <c r="L25" s="186"/>
      <c r="M25" s="21"/>
    </row>
    <row r="26" spans="2:15" s="179" customFormat="1" ht="16.8">
      <c r="C26" s="182"/>
      <c r="D26" s="182" t="s">
        <v>132</v>
      </c>
      <c r="E26" s="183"/>
      <c r="F26" s="32"/>
      <c r="G26" s="32"/>
      <c r="H26" s="184"/>
      <c r="L26" s="187"/>
      <c r="M26" s="185" t="s">
        <v>268</v>
      </c>
    </row>
    <row r="27" spans="2:15" s="179" customFormat="1" ht="16.8">
      <c r="C27" s="188"/>
      <c r="D27" s="188"/>
      <c r="E27" s="183"/>
      <c r="F27" s="32"/>
      <c r="G27" s="32"/>
      <c r="H27" s="184"/>
      <c r="L27" s="189"/>
      <c r="M27" s="32"/>
    </row>
    <row r="28" spans="2:15" s="179" customFormat="1" ht="14.4" thickBot="1">
      <c r="B28" s="190"/>
      <c r="C28" s="190"/>
      <c r="D28" s="190"/>
      <c r="E28" s="190"/>
      <c r="F28" s="190"/>
      <c r="G28" s="190"/>
      <c r="H28" s="190"/>
      <c r="I28" s="190"/>
      <c r="J28" s="190"/>
      <c r="K28" s="190"/>
      <c r="L28" s="190"/>
      <c r="M28" s="190"/>
      <c r="N28" s="190"/>
      <c r="O28" s="190"/>
    </row>
    <row r="29" spans="2:15" ht="14.4" thickTop="1"/>
  </sheetData>
  <customSheetViews>
    <customSheetView guid="{61A52113-890E-4C3B-ADC2-27DE1001C942}" scale="80" showGridLines="0">
      <selection activeCell="M16" sqref="M16"/>
      <pageMargins left="0.7" right="0.7" top="0.75" bottom="0.75" header="0.3" footer="0.3"/>
    </customSheetView>
    <customSheetView guid="{F3648BCD-1CED-4BBB-AE63-37BDB925883F}"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BAD40F"/>
    <pageSetUpPr fitToPage="1"/>
  </sheetPr>
  <dimension ref="B1:L48"/>
  <sheetViews>
    <sheetView showGridLines="0" tabSelected="1" topLeftCell="A22" zoomScale="85" zoomScaleNormal="85" zoomScaleSheetLayoutView="80" workbookViewId="0">
      <selection activeCell="H46" sqref="H46"/>
    </sheetView>
  </sheetViews>
  <sheetFormatPr baseColWidth="10" defaultColWidth="11.44140625" defaultRowHeight="15"/>
  <cols>
    <col min="1" max="1" width="3.33203125" style="21" customWidth="1"/>
    <col min="2" max="2" width="41.6640625" style="21" customWidth="1"/>
    <col min="3" max="3" width="19.5546875" style="21" customWidth="1"/>
    <col min="4" max="4" width="21.109375" style="167" customWidth="1"/>
    <col min="5" max="5" width="21.88671875" style="21" customWidth="1"/>
    <col min="6" max="6" width="21.33203125" style="21" customWidth="1"/>
    <col min="7" max="7" width="17.5546875" style="21" bestFit="1" customWidth="1"/>
    <col min="8" max="8" width="17.6640625" style="21" customWidth="1"/>
    <col min="9" max="10" width="16.6640625" style="21" customWidth="1"/>
    <col min="11" max="11" width="18.88671875" style="21" bestFit="1" customWidth="1"/>
    <col min="12" max="12" width="13.5546875" style="21" bestFit="1" customWidth="1"/>
    <col min="13" max="16384" width="11.44140625" style="21"/>
  </cols>
  <sheetData>
    <row r="1" spans="2:12">
      <c r="D1" s="21"/>
    </row>
    <row r="4" spans="2:12">
      <c r="K4" s="76" t="s">
        <v>71</v>
      </c>
    </row>
    <row r="6" spans="2:12" ht="15.6">
      <c r="B6" s="389" t="s">
        <v>345</v>
      </c>
      <c r="C6" s="389"/>
      <c r="D6" s="389"/>
      <c r="E6" s="389"/>
      <c r="F6" s="389"/>
    </row>
    <row r="7" spans="2:12" ht="15.6">
      <c r="B7" s="389" t="s">
        <v>23</v>
      </c>
      <c r="C7" s="389"/>
      <c r="D7" s="389"/>
      <c r="E7" s="389"/>
      <c r="F7" s="389"/>
    </row>
    <row r="8" spans="2:12" s="162" customFormat="1" ht="15.6">
      <c r="B8" s="395" t="s">
        <v>292</v>
      </c>
      <c r="C8" s="395"/>
      <c r="D8" s="395"/>
      <c r="E8" s="395"/>
      <c r="F8" s="395"/>
    </row>
    <row r="9" spans="2:12" ht="15.6">
      <c r="B9" s="391" t="s">
        <v>364</v>
      </c>
      <c r="C9" s="391"/>
      <c r="D9" s="391"/>
      <c r="E9" s="391"/>
      <c r="F9" s="391"/>
    </row>
    <row r="10" spans="2:12" ht="7.5" customHeight="1"/>
    <row r="11" spans="2:12" ht="19.95" customHeight="1">
      <c r="B11" s="392" t="s">
        <v>2</v>
      </c>
      <c r="C11" s="393"/>
      <c r="D11" s="394"/>
      <c r="E11" s="20">
        <v>44834</v>
      </c>
      <c r="F11" s="20">
        <v>44561</v>
      </c>
    </row>
    <row r="12" spans="2:12" ht="10.95" customHeight="1">
      <c r="B12" s="205"/>
      <c r="C12" s="206"/>
      <c r="D12" s="207"/>
      <c r="E12" s="208"/>
      <c r="F12" s="208"/>
    </row>
    <row r="13" spans="2:12" ht="15.6">
      <c r="B13" s="191" t="s">
        <v>133</v>
      </c>
      <c r="D13" s="209" t="s">
        <v>72</v>
      </c>
      <c r="E13" s="364">
        <f>+SUMIF(CLASIFICACION!B:B,'Activo Neto'!B13,CLASIFICACION!G:G)</f>
        <v>785964.02000000095</v>
      </c>
      <c r="F13" s="364">
        <v>0</v>
      </c>
      <c r="J13" s="358"/>
    </row>
    <row r="14" spans="2:12" ht="15.6">
      <c r="B14" s="196"/>
      <c r="C14" s="199"/>
      <c r="D14" s="209"/>
      <c r="E14" s="364"/>
      <c r="F14" s="364"/>
      <c r="J14" s="359"/>
    </row>
    <row r="15" spans="2:12" ht="15.6">
      <c r="B15" s="191" t="s">
        <v>73</v>
      </c>
      <c r="C15" s="195"/>
      <c r="D15" s="209" t="s">
        <v>74</v>
      </c>
      <c r="E15" s="364">
        <f>+SUMIF(CLASIFICACION!B:B,'Activo Neto'!B15,CLASIFICACION!G:G)</f>
        <v>7506704.290000001</v>
      </c>
      <c r="F15" s="364">
        <v>0</v>
      </c>
      <c r="L15" s="34"/>
    </row>
    <row r="16" spans="2:12">
      <c r="B16" s="191"/>
      <c r="C16" s="195"/>
      <c r="D16" s="210"/>
      <c r="E16" s="364"/>
      <c r="F16" s="364"/>
      <c r="K16" s="34"/>
      <c r="L16" s="34"/>
    </row>
    <row r="17" spans="2:12">
      <c r="B17" s="191" t="s">
        <v>238</v>
      </c>
      <c r="C17" s="195"/>
      <c r="D17" s="210"/>
      <c r="E17" s="364">
        <f>+SUMIF(CLASIFICACION!B:B,'Activo Neto'!B17,CLASIFICACION!G:G)</f>
        <v>5.9499999992549411</v>
      </c>
      <c r="F17" s="364"/>
      <c r="K17" s="34"/>
      <c r="L17" s="34"/>
    </row>
    <row r="18" spans="2:12">
      <c r="B18" s="191"/>
      <c r="C18" s="195"/>
      <c r="D18" s="210"/>
      <c r="E18" s="364"/>
      <c r="F18" s="364"/>
      <c r="K18" s="34"/>
      <c r="L18" s="34"/>
    </row>
    <row r="19" spans="2:12">
      <c r="B19" s="191" t="s">
        <v>290</v>
      </c>
      <c r="C19" s="195"/>
      <c r="D19" s="210"/>
      <c r="E19" s="364">
        <f>+SUMIF(CLASIFICACION!B:B,'Activo Neto'!B19,CLASIFICACION!G:G)</f>
        <v>1093.93</v>
      </c>
      <c r="F19" s="364">
        <v>0</v>
      </c>
      <c r="K19" s="34"/>
      <c r="L19" s="34"/>
    </row>
    <row r="20" spans="2:12">
      <c r="B20" s="191"/>
      <c r="C20" s="195"/>
      <c r="D20" s="210"/>
      <c r="E20" s="364"/>
      <c r="F20" s="364"/>
      <c r="K20" s="34"/>
      <c r="L20" s="34"/>
    </row>
    <row r="21" spans="2:12">
      <c r="B21" s="191" t="s">
        <v>331</v>
      </c>
      <c r="C21" s="195"/>
      <c r="D21" s="210"/>
      <c r="E21" s="364">
        <f>+SUMIF(CLASIFICACION!B:B,'Activo Neto'!B21,CLASIFICACION!G:G)</f>
        <v>0.53999999999996362</v>
      </c>
      <c r="F21" s="364">
        <v>0</v>
      </c>
      <c r="K21" s="34"/>
      <c r="L21" s="34"/>
    </row>
    <row r="22" spans="2:12">
      <c r="B22" s="191"/>
      <c r="C22" s="195"/>
      <c r="D22" s="210"/>
      <c r="E22" s="364"/>
      <c r="F22" s="364"/>
      <c r="K22" s="34"/>
      <c r="L22" s="34"/>
    </row>
    <row r="23" spans="2:12" ht="15.6">
      <c r="B23" s="196" t="s">
        <v>18</v>
      </c>
      <c r="C23" s="53"/>
      <c r="D23" s="211"/>
      <c r="E23" s="319">
        <f>+SUM(E13:E21)</f>
        <v>8293768.7300000014</v>
      </c>
      <c r="F23" s="364">
        <v>0</v>
      </c>
      <c r="J23" s="358"/>
    </row>
    <row r="24" spans="2:12" ht="15.6">
      <c r="B24" s="196"/>
      <c r="C24" s="198"/>
      <c r="D24" s="197"/>
      <c r="E24" s="364"/>
      <c r="F24" s="364"/>
      <c r="K24" s="35"/>
    </row>
    <row r="25" spans="2:12" ht="19.95" customHeight="1">
      <c r="B25" s="392" t="s">
        <v>105</v>
      </c>
      <c r="C25" s="393"/>
      <c r="D25" s="394"/>
      <c r="E25" s="365"/>
      <c r="F25" s="366"/>
    </row>
    <row r="26" spans="2:12" ht="15.6">
      <c r="B26" s="191" t="s">
        <v>75</v>
      </c>
      <c r="C26" s="192"/>
      <c r="D26" s="193" t="s">
        <v>76</v>
      </c>
      <c r="E26" s="364">
        <f>-SUMIF(CLASIFICACION!B:B,'Activo Neto'!B26,CLASIFICACION!G:G)</f>
        <v>-5.7600000000093132</v>
      </c>
      <c r="F26" s="364">
        <v>0</v>
      </c>
      <c r="K26" s="35"/>
    </row>
    <row r="27" spans="2:12" ht="15.6">
      <c r="B27" s="191"/>
      <c r="C27" s="195"/>
      <c r="D27" s="193"/>
      <c r="E27" s="364"/>
      <c r="F27" s="364"/>
      <c r="K27" s="35"/>
    </row>
    <row r="28" spans="2:12" ht="15.6">
      <c r="B28" s="191" t="s">
        <v>77</v>
      </c>
      <c r="C28" s="195"/>
      <c r="D28" s="193" t="s">
        <v>213</v>
      </c>
      <c r="E28" s="364">
        <f>-SUMIF(CLASIFICACION!B:B,'Activo Neto'!B28,CLASIFICACION!G:G)</f>
        <v>0</v>
      </c>
      <c r="F28" s="364">
        <v>0</v>
      </c>
      <c r="K28" s="34"/>
    </row>
    <row r="29" spans="2:12" ht="15.6">
      <c r="B29" s="196"/>
      <c r="C29" s="195"/>
      <c r="D29" s="193"/>
      <c r="E29" s="364"/>
      <c r="F29" s="364"/>
      <c r="K29" s="34"/>
    </row>
    <row r="30" spans="2:12">
      <c r="B30" s="191" t="s">
        <v>19</v>
      </c>
      <c r="C30" s="195"/>
      <c r="D30" s="197"/>
      <c r="E30" s="364">
        <f>-SUMIF(CLASIFICACION!B:B,'Activo Neto'!B30,CLASIFICACION!G:G)</f>
        <v>0</v>
      </c>
      <c r="F30" s="364">
        <v>0</v>
      </c>
      <c r="K30" s="34"/>
    </row>
    <row r="31" spans="2:12" ht="15.6">
      <c r="B31" s="196"/>
      <c r="C31" s="195"/>
      <c r="D31" s="197"/>
      <c r="E31" s="364"/>
      <c r="F31" s="364"/>
      <c r="K31" s="34"/>
    </row>
    <row r="32" spans="2:12" ht="15.6">
      <c r="B32" s="196" t="s">
        <v>20</v>
      </c>
      <c r="C32" s="198"/>
      <c r="D32" s="197"/>
      <c r="E32" s="319">
        <f>+SUM(E23:E31)</f>
        <v>8293762.9700000016</v>
      </c>
      <c r="F32" s="194">
        <v>0</v>
      </c>
      <c r="J32" s="358"/>
    </row>
    <row r="33" spans="2:10" ht="15.6">
      <c r="B33" s="196" t="s">
        <v>21</v>
      </c>
      <c r="C33" s="199"/>
      <c r="D33" s="193"/>
      <c r="E33" s="200">
        <v>8258.8541029999997</v>
      </c>
      <c r="F33" s="194">
        <v>0</v>
      </c>
    </row>
    <row r="34" spans="2:10" ht="15.6">
      <c r="B34" s="201" t="s">
        <v>22</v>
      </c>
      <c r="C34" s="202"/>
      <c r="D34" s="203"/>
      <c r="E34" s="316">
        <v>1004.217967</v>
      </c>
      <c r="F34" s="204">
        <v>0</v>
      </c>
      <c r="H34" s="34"/>
    </row>
    <row r="35" spans="2:10" ht="15.6">
      <c r="B35" s="36"/>
      <c r="C35" s="37"/>
      <c r="D35" s="38"/>
      <c r="E35" s="39"/>
      <c r="F35" s="39"/>
      <c r="G35" s="40"/>
      <c r="I35" s="41"/>
      <c r="J35" s="41"/>
    </row>
    <row r="36" spans="2:10" ht="15" customHeight="1">
      <c r="B36" s="390" t="s">
        <v>90</v>
      </c>
      <c r="C36" s="390"/>
      <c r="D36" s="390"/>
      <c r="E36" s="390"/>
      <c r="F36" s="390"/>
      <c r="G36" s="42"/>
      <c r="H36" s="42"/>
      <c r="I36" s="42"/>
      <c r="J36" s="42"/>
    </row>
    <row r="37" spans="2:10" ht="15" customHeight="1">
      <c r="G37" s="42"/>
      <c r="H37" s="42"/>
      <c r="I37" s="42"/>
      <c r="J37" s="42"/>
    </row>
    <row r="38" spans="2:10" ht="7.5" customHeight="1">
      <c r="B38" s="43"/>
    </row>
    <row r="39" spans="2:10" ht="7.5" customHeight="1">
      <c r="B39" s="43"/>
      <c r="F39" s="44"/>
    </row>
    <row r="40" spans="2:10" ht="7.5" customHeight="1">
      <c r="B40" s="43"/>
      <c r="F40" s="44"/>
    </row>
    <row r="41" spans="2:10" ht="7.5" customHeight="1">
      <c r="B41" s="43"/>
      <c r="F41" s="44"/>
    </row>
    <row r="42" spans="2:10" ht="7.5" customHeight="1">
      <c r="B42" s="43"/>
      <c r="F42" s="44"/>
    </row>
    <row r="43" spans="2:10" ht="7.5" customHeight="1">
      <c r="B43" s="43"/>
      <c r="F43" s="44"/>
    </row>
    <row r="44" spans="2:10">
      <c r="B44" s="43"/>
    </row>
    <row r="45" spans="2:10" ht="15.6">
      <c r="B45" s="30"/>
      <c r="C45" s="30"/>
      <c r="D45" s="45"/>
      <c r="E45" s="30"/>
      <c r="F45" s="30"/>
    </row>
    <row r="46" spans="2:10" s="50" customFormat="1" ht="15.6">
      <c r="B46" s="45" t="s">
        <v>216</v>
      </c>
      <c r="C46" s="360"/>
      <c r="D46" s="360"/>
      <c r="E46" s="360"/>
      <c r="F46" s="45" t="s">
        <v>64</v>
      </c>
      <c r="G46" s="360"/>
    </row>
    <row r="47" spans="2:10" s="167" customFormat="1">
      <c r="B47" s="46" t="s">
        <v>6</v>
      </c>
      <c r="C47" s="21"/>
      <c r="D47" s="21"/>
      <c r="E47" s="21"/>
      <c r="F47" s="46" t="s">
        <v>13</v>
      </c>
      <c r="G47" s="21"/>
    </row>
    <row r="48" spans="2:10" s="167" customFormat="1">
      <c r="B48" s="46"/>
      <c r="C48" s="46"/>
      <c r="D48" s="46"/>
      <c r="E48" s="46"/>
      <c r="F48" s="46"/>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5"/>
    </customSheetView>
  </customSheetViews>
  <mergeCells count="7">
    <mergeCell ref="B6:F6"/>
    <mergeCell ref="B36:F36"/>
    <mergeCell ref="B7:F7"/>
    <mergeCell ref="B9:F9"/>
    <mergeCell ref="B11:D11"/>
    <mergeCell ref="B25:D25"/>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K40"/>
  <sheetViews>
    <sheetView showGridLines="0" topLeftCell="A19" zoomScale="85" zoomScaleNormal="85" zoomScaleSheetLayoutView="90" workbookViewId="0">
      <selection activeCell="H20" sqref="H20"/>
    </sheetView>
  </sheetViews>
  <sheetFormatPr baseColWidth="10" defaultColWidth="11.44140625" defaultRowHeight="15"/>
  <cols>
    <col min="1" max="1" width="2" style="21" customWidth="1"/>
    <col min="2" max="2" width="60.44140625" style="21" customWidth="1"/>
    <col min="3" max="3" width="11.109375" style="21" customWidth="1"/>
    <col min="4" max="4" width="15.44140625" style="21" customWidth="1"/>
    <col min="5" max="5" width="5.6640625" style="21" customWidth="1"/>
    <col min="6" max="6" width="21.5546875" style="21" customWidth="1"/>
    <col min="7" max="7" width="20" style="21" customWidth="1"/>
    <col min="8" max="8" width="17.88671875" style="21" bestFit="1" customWidth="1"/>
    <col min="9" max="9" width="17.88671875" style="32" bestFit="1" customWidth="1"/>
    <col min="10" max="10" width="17.88671875" style="32" customWidth="1"/>
    <col min="11" max="16384" width="11.44140625" style="21"/>
  </cols>
  <sheetData>
    <row r="4" spans="1:11">
      <c r="K4" s="76" t="s">
        <v>71</v>
      </c>
    </row>
    <row r="6" spans="1:11" ht="15.6">
      <c r="B6" s="389" t="s">
        <v>345</v>
      </c>
      <c r="C6" s="389"/>
      <c r="D6" s="389"/>
      <c r="E6" s="389"/>
      <c r="F6" s="389"/>
      <c r="G6" s="389"/>
      <c r="H6" s="47"/>
      <c r="I6" s="268"/>
      <c r="J6" s="268"/>
    </row>
    <row r="7" spans="1:11" ht="15.6">
      <c r="B7" s="389" t="s">
        <v>24</v>
      </c>
      <c r="C7" s="389"/>
      <c r="D7" s="389"/>
      <c r="E7" s="389"/>
      <c r="F7" s="389"/>
      <c r="G7" s="389"/>
      <c r="H7" s="47"/>
      <c r="I7" s="268"/>
      <c r="J7" s="268"/>
    </row>
    <row r="8" spans="1:11" ht="15.6">
      <c r="B8" s="389" t="s">
        <v>294</v>
      </c>
      <c r="C8" s="389"/>
      <c r="D8" s="389"/>
      <c r="E8" s="389"/>
      <c r="F8" s="389"/>
      <c r="G8" s="389"/>
      <c r="H8" s="48"/>
      <c r="I8" s="267"/>
      <c r="J8" s="267"/>
      <c r="K8" s="48"/>
    </row>
    <row r="9" spans="1:11" ht="15.6">
      <c r="B9" s="391" t="s">
        <v>364</v>
      </c>
      <c r="C9" s="391"/>
      <c r="D9" s="391"/>
      <c r="E9" s="391"/>
      <c r="F9" s="391"/>
      <c r="G9" s="391"/>
      <c r="H9" s="48"/>
      <c r="I9" s="267"/>
      <c r="J9" s="267"/>
    </row>
    <row r="10" spans="1:11" ht="6.3" customHeight="1">
      <c r="B10" s="395"/>
      <c r="C10" s="395"/>
      <c r="D10" s="395"/>
      <c r="E10" s="395"/>
      <c r="F10" s="395"/>
      <c r="G10" s="395"/>
      <c r="H10" s="48"/>
      <c r="I10" s="267"/>
      <c r="J10" s="267"/>
    </row>
    <row r="11" spans="1:11" ht="19.95" customHeight="1">
      <c r="B11" s="170" t="s">
        <v>9</v>
      </c>
      <c r="C11" s="22"/>
      <c r="D11" s="22"/>
      <c r="E11" s="23"/>
      <c r="F11" s="24">
        <v>44834</v>
      </c>
      <c r="G11" s="24">
        <v>44469</v>
      </c>
      <c r="H11" s="50"/>
    </row>
    <row r="12" spans="1:11" ht="15.6">
      <c r="B12" s="212"/>
      <c r="C12" s="73"/>
      <c r="D12" s="73"/>
      <c r="E12" s="213"/>
      <c r="F12" s="214"/>
      <c r="G12" s="214"/>
      <c r="H12" s="50"/>
      <c r="K12" s="34"/>
    </row>
    <row r="13" spans="1:11" ht="15" customHeight="1">
      <c r="A13" s="51"/>
      <c r="B13" s="215" t="s">
        <v>78</v>
      </c>
      <c r="C13" s="53"/>
      <c r="D13" s="50" t="s">
        <v>110</v>
      </c>
      <c r="E13" s="216"/>
      <c r="F13" s="367">
        <f>+SUMIF(CLASIFICACION!B:B,B13,CLASIFICACION!G:G)</f>
        <v>36529.230000000003</v>
      </c>
      <c r="G13" s="367">
        <v>0</v>
      </c>
      <c r="I13" s="361"/>
      <c r="J13" s="269"/>
      <c r="K13" s="34"/>
    </row>
    <row r="14" spans="1:11" ht="15" customHeight="1">
      <c r="A14" s="51"/>
      <c r="B14" s="215" t="s">
        <v>8</v>
      </c>
      <c r="C14" s="217"/>
      <c r="D14" s="218"/>
      <c r="E14" s="216"/>
      <c r="F14" s="367">
        <f>+SUMIF(CLASIFICACION!B:B,B14,CLASIFICACION!G:G)</f>
        <v>1309.6300000000001</v>
      </c>
      <c r="G14" s="367">
        <v>0</v>
      </c>
      <c r="K14" s="34"/>
    </row>
    <row r="15" spans="1:11" ht="15.6">
      <c r="A15" s="51"/>
      <c r="B15" s="219" t="s">
        <v>79</v>
      </c>
      <c r="C15" s="220"/>
      <c r="D15" s="221" t="s">
        <v>80</v>
      </c>
      <c r="E15" s="216"/>
      <c r="F15" s="367">
        <f>+SUMIF(CLASIFICACION!B:B,B15,CLASIFICACION!G:G)</f>
        <v>12.57</v>
      </c>
      <c r="G15" s="367">
        <v>0</v>
      </c>
      <c r="I15" s="273"/>
      <c r="J15" s="269"/>
      <c r="K15" s="34"/>
    </row>
    <row r="16" spans="1:11" ht="15.6">
      <c r="A16" s="51"/>
      <c r="B16" s="219"/>
      <c r="C16" s="220"/>
      <c r="D16" s="221"/>
      <c r="E16" s="216"/>
      <c r="F16" s="367"/>
      <c r="G16" s="367"/>
      <c r="K16" s="34"/>
    </row>
    <row r="17" spans="1:11" s="53" customFormat="1" ht="15" customHeight="1">
      <c r="A17" s="51"/>
      <c r="B17" s="222" t="s">
        <v>15</v>
      </c>
      <c r="E17" s="216"/>
      <c r="F17" s="368">
        <f>+SUM(F13:F16)</f>
        <v>37851.43</v>
      </c>
      <c r="G17" s="367">
        <v>0</v>
      </c>
      <c r="I17" s="273"/>
      <c r="J17" s="269"/>
      <c r="K17" s="34"/>
    </row>
    <row r="18" spans="1:11" s="53" customFormat="1" ht="15" customHeight="1">
      <c r="A18" s="54"/>
      <c r="B18" s="222"/>
      <c r="E18" s="216"/>
      <c r="F18" s="368"/>
      <c r="G18" s="368"/>
      <c r="I18" s="183"/>
      <c r="J18" s="183"/>
      <c r="K18" s="34"/>
    </row>
    <row r="19" spans="1:11" ht="19.95" customHeight="1">
      <c r="B19" s="25" t="s">
        <v>10</v>
      </c>
      <c r="C19" s="26"/>
      <c r="D19" s="26"/>
      <c r="E19" s="27"/>
      <c r="F19" s="369"/>
      <c r="G19" s="369"/>
      <c r="I19" s="276"/>
      <c r="J19" s="276"/>
      <c r="K19" s="34"/>
    </row>
    <row r="20" spans="1:11" ht="15" customHeight="1">
      <c r="A20" s="51"/>
      <c r="B20" s="219"/>
      <c r="C20" s="220"/>
      <c r="D20" s="220"/>
      <c r="E20" s="216"/>
      <c r="F20" s="367"/>
      <c r="G20" s="367"/>
      <c r="K20" s="34"/>
    </row>
    <row r="21" spans="1:11" ht="15" customHeight="1">
      <c r="A21" s="51"/>
      <c r="B21" s="219" t="s">
        <v>67</v>
      </c>
      <c r="C21" s="220"/>
      <c r="D21" s="223"/>
      <c r="E21" s="216"/>
      <c r="F21" s="370">
        <f>-SUMIF(CLASIFICACION!B:B,B21,CLASIFICACION!G:G)</f>
        <v>-13700.42</v>
      </c>
      <c r="G21" s="367">
        <v>0</v>
      </c>
      <c r="K21" s="34"/>
    </row>
    <row r="22" spans="1:11" ht="15" customHeight="1">
      <c r="A22" s="51"/>
      <c r="B22" s="219" t="s">
        <v>134</v>
      </c>
      <c r="C22" s="220"/>
      <c r="D22" s="220"/>
      <c r="E22" s="216"/>
      <c r="F22" s="370">
        <f>-SUMIF(CLASIFICACION!B:B,B22,CLASIFICACION!G:G)</f>
        <v>0</v>
      </c>
      <c r="G22" s="367">
        <v>0</v>
      </c>
      <c r="K22" s="34"/>
    </row>
    <row r="23" spans="1:11" ht="15" customHeight="1">
      <c r="A23" s="55"/>
      <c r="B23" s="215" t="s">
        <v>14</v>
      </c>
      <c r="C23" s="217"/>
      <c r="D23" s="217"/>
      <c r="E23" s="224"/>
      <c r="F23" s="370">
        <f>-SUMIF(CLASIFICACION!B:B,B23,CLASIFICACION!G:G)</f>
        <v>0</v>
      </c>
      <c r="G23" s="367">
        <v>0</v>
      </c>
      <c r="I23" s="275"/>
      <c r="J23" s="275"/>
      <c r="K23" s="34"/>
    </row>
    <row r="24" spans="1:11" ht="15" customHeight="1">
      <c r="A24" s="56"/>
      <c r="B24" s="225" t="s">
        <v>81</v>
      </c>
      <c r="C24" s="226"/>
      <c r="D24" s="221"/>
      <c r="E24" s="227"/>
      <c r="F24" s="370">
        <f>-SUMIF(CLASIFICACION!B:B,B24,CLASIFICACION!G:G)</f>
        <v>-1370.1599999999999</v>
      </c>
      <c r="G24" s="367">
        <v>0</v>
      </c>
      <c r="I24" s="138"/>
      <c r="J24" s="274"/>
      <c r="K24" s="34"/>
    </row>
    <row r="25" spans="1:11" ht="15" customHeight="1">
      <c r="A25" s="56"/>
      <c r="B25" s="225"/>
      <c r="C25" s="226"/>
      <c r="D25" s="226"/>
      <c r="E25" s="227"/>
      <c r="F25" s="370"/>
      <c r="G25" s="367"/>
      <c r="K25" s="34"/>
    </row>
    <row r="26" spans="1:11" ht="15" customHeight="1">
      <c r="A26" s="51"/>
      <c r="B26" s="222" t="s">
        <v>16</v>
      </c>
      <c r="C26" s="53"/>
      <c r="D26" s="221" t="s">
        <v>215</v>
      </c>
      <c r="E26" s="216"/>
      <c r="F26" s="371">
        <f>+SUM(F20:F25)</f>
        <v>-15070.58</v>
      </c>
      <c r="G26" s="367">
        <v>0</v>
      </c>
      <c r="I26" s="273"/>
      <c r="J26" s="269"/>
      <c r="K26" s="34"/>
    </row>
    <row r="27" spans="1:11" ht="15" customHeight="1">
      <c r="A27" s="51"/>
      <c r="B27" s="222"/>
      <c r="C27" s="53"/>
      <c r="D27" s="53"/>
      <c r="E27" s="216"/>
      <c r="F27" s="371"/>
      <c r="G27" s="368"/>
      <c r="I27" s="273"/>
      <c r="J27" s="275"/>
      <c r="K27" s="34"/>
    </row>
    <row r="28" spans="1:11" ht="15" customHeight="1">
      <c r="A28" s="51"/>
      <c r="B28" s="228" t="s">
        <v>142</v>
      </c>
      <c r="C28" s="229"/>
      <c r="D28" s="229"/>
      <c r="E28" s="230"/>
      <c r="F28" s="372">
        <f>+F17+F26</f>
        <v>22780.85</v>
      </c>
      <c r="G28" s="373">
        <v>0</v>
      </c>
      <c r="I28" s="273"/>
      <c r="J28" s="269"/>
    </row>
    <row r="29" spans="1:11" ht="15" customHeight="1">
      <c r="F29" s="57"/>
    </row>
    <row r="30" spans="1:11" ht="15" customHeight="1">
      <c r="B30" s="390" t="s">
        <v>93</v>
      </c>
      <c r="C30" s="390"/>
      <c r="D30" s="390"/>
      <c r="E30" s="390"/>
      <c r="F30" s="390"/>
      <c r="G30" s="390"/>
    </row>
    <row r="31" spans="1:11" ht="15" customHeight="1">
      <c r="F31" s="52"/>
      <c r="H31" s="43"/>
    </row>
    <row r="32" spans="1:11">
      <c r="B32" s="43" t="s">
        <v>88</v>
      </c>
      <c r="C32" s="43"/>
      <c r="D32" s="43"/>
      <c r="E32" s="43"/>
      <c r="H32" s="43"/>
    </row>
    <row r="33" spans="2:10">
      <c r="B33" s="43"/>
      <c r="C33" s="43"/>
      <c r="D33" s="43"/>
      <c r="E33" s="43"/>
      <c r="H33" s="43"/>
    </row>
    <row r="34" spans="2:10">
      <c r="B34" s="43"/>
      <c r="C34" s="43"/>
      <c r="D34" s="43"/>
      <c r="E34" s="43"/>
      <c r="H34" s="43"/>
    </row>
    <row r="35" spans="2:10">
      <c r="B35" s="43"/>
      <c r="C35" s="43"/>
      <c r="D35" s="43"/>
      <c r="E35" s="43"/>
      <c r="H35" s="43"/>
    </row>
    <row r="36" spans="2:10">
      <c r="B36" s="43"/>
      <c r="C36" s="43"/>
      <c r="D36" s="43"/>
      <c r="E36" s="43"/>
      <c r="H36" s="43"/>
    </row>
    <row r="37" spans="2:10" s="50" customFormat="1" ht="15.6">
      <c r="B37" s="45" t="s">
        <v>216</v>
      </c>
      <c r="C37" s="360"/>
      <c r="D37" s="360"/>
      <c r="E37" s="360"/>
      <c r="F37" s="45" t="s">
        <v>64</v>
      </c>
      <c r="I37" s="45"/>
      <c r="J37" s="45"/>
    </row>
    <row r="38" spans="2:10" s="167" customFormat="1">
      <c r="B38" s="46" t="s">
        <v>6</v>
      </c>
      <c r="C38" s="21"/>
      <c r="D38" s="21"/>
      <c r="E38" s="21"/>
      <c r="F38" s="46" t="s">
        <v>13</v>
      </c>
      <c r="I38" s="46"/>
      <c r="J38" s="46"/>
    </row>
    <row r="40" spans="2:10">
      <c r="E40" s="32"/>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5"/>
    </customSheetView>
  </customSheetViews>
  <mergeCells count="6">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BAD40F"/>
    <pageSetUpPr fitToPage="1"/>
  </sheetPr>
  <dimension ref="B4:K40"/>
  <sheetViews>
    <sheetView showGridLines="0" topLeftCell="A25" zoomScale="85" zoomScaleNormal="85" zoomScaleSheetLayoutView="90" workbookViewId="0">
      <selection activeCell="E29" sqref="E29"/>
    </sheetView>
  </sheetViews>
  <sheetFormatPr baseColWidth="10" defaultColWidth="11.44140625" defaultRowHeight="15"/>
  <cols>
    <col min="1" max="1" width="3.33203125" style="21" customWidth="1"/>
    <col min="2" max="2" width="52.5546875" style="43" customWidth="1"/>
    <col min="3" max="3" width="17" style="43" bestFit="1" customWidth="1"/>
    <col min="4" max="4" width="10.44140625" style="43" customWidth="1"/>
    <col min="5" max="5" width="21.109375" style="43" customWidth="1"/>
    <col min="6" max="6" width="20.6640625" style="35" customWidth="1"/>
    <col min="7" max="7" width="5.5546875" style="21" bestFit="1" customWidth="1"/>
    <col min="8" max="8" width="19" style="21" bestFit="1" customWidth="1"/>
    <col min="9" max="9" width="17.44140625" style="21" customWidth="1"/>
    <col min="10" max="10" width="19" style="21" bestFit="1" customWidth="1"/>
    <col min="11" max="16384" width="11.44140625" style="21"/>
  </cols>
  <sheetData>
    <row r="4" spans="2:11">
      <c r="K4" s="76" t="s">
        <v>71</v>
      </c>
    </row>
    <row r="5" spans="2:11" ht="18.600000000000001" customHeight="1">
      <c r="B5" s="389" t="s">
        <v>345</v>
      </c>
      <c r="C5" s="389"/>
      <c r="D5" s="389"/>
      <c r="E5" s="389"/>
      <c r="F5" s="389"/>
      <c r="G5" s="29"/>
      <c r="H5" s="47"/>
      <c r="I5" s="47"/>
    </row>
    <row r="6" spans="2:11" ht="15.6">
      <c r="B6" s="400" t="s">
        <v>82</v>
      </c>
      <c r="C6" s="400"/>
      <c r="D6" s="400"/>
      <c r="E6" s="400"/>
      <c r="F6" s="400"/>
      <c r="G6" s="60"/>
      <c r="H6" s="60"/>
      <c r="I6" s="60"/>
    </row>
    <row r="7" spans="2:11" ht="15.6">
      <c r="B7" s="395" t="s">
        <v>294</v>
      </c>
      <c r="C7" s="395"/>
      <c r="D7" s="395"/>
      <c r="E7" s="395"/>
      <c r="F7" s="395"/>
      <c r="G7" s="48"/>
      <c r="H7" s="48"/>
      <c r="I7" s="48"/>
      <c r="J7" s="48"/>
    </row>
    <row r="8" spans="2:11" ht="15.6">
      <c r="B8" s="391" t="s">
        <v>364</v>
      </c>
      <c r="C8" s="391"/>
      <c r="D8" s="391"/>
      <c r="E8" s="391"/>
      <c r="F8" s="391"/>
      <c r="G8" s="43"/>
    </row>
    <row r="9" spans="2:11" ht="6.3" customHeight="1">
      <c r="B9" s="168"/>
      <c r="C9" s="168"/>
      <c r="D9" s="168"/>
      <c r="E9" s="168"/>
      <c r="F9" s="168"/>
      <c r="G9" s="43"/>
    </row>
    <row r="10" spans="2:11" ht="45.15" customHeight="1">
      <c r="B10" s="28"/>
      <c r="C10" s="22"/>
      <c r="D10" s="22"/>
      <c r="E10" s="24">
        <v>44834</v>
      </c>
      <c r="F10" s="24">
        <v>44469</v>
      </c>
    </row>
    <row r="11" spans="2:11" ht="15.6">
      <c r="B11" s="401"/>
      <c r="C11" s="402"/>
      <c r="D11" s="402"/>
      <c r="E11" s="231"/>
      <c r="F11" s="232"/>
    </row>
    <row r="12" spans="2:11" s="58" customFormat="1" ht="15.6">
      <c r="B12" s="233" t="s">
        <v>25</v>
      </c>
      <c r="C12" s="234"/>
      <c r="D12" s="234"/>
      <c r="E12" s="235"/>
      <c r="F12" s="236"/>
    </row>
    <row r="13" spans="2:11" s="58" customFormat="1">
      <c r="B13" s="237"/>
      <c r="C13" s="234"/>
      <c r="D13" s="234"/>
      <c r="E13" s="235"/>
      <c r="F13" s="236"/>
    </row>
    <row r="14" spans="2:11" s="58" customFormat="1" ht="15.6">
      <c r="B14" s="396" t="s">
        <v>26</v>
      </c>
      <c r="C14" s="397"/>
      <c r="D14" s="397"/>
      <c r="E14" s="238"/>
      <c r="F14" s="236"/>
    </row>
    <row r="15" spans="2:11" s="58" customFormat="1" ht="15.6">
      <c r="B15" s="237" t="s">
        <v>120</v>
      </c>
      <c r="C15" s="70"/>
      <c r="D15" s="70"/>
      <c r="E15" s="374">
        <f>+'CA EF'!H103</f>
        <v>-7485355.7000000002</v>
      </c>
      <c r="F15" s="374">
        <v>0</v>
      </c>
      <c r="H15" s="61"/>
      <c r="I15" s="61"/>
    </row>
    <row r="16" spans="2:11" s="58" customFormat="1" ht="15.6">
      <c r="B16" s="237" t="s">
        <v>121</v>
      </c>
      <c r="C16" s="70"/>
      <c r="D16" s="70"/>
      <c r="E16" s="374">
        <f>+'CA EF'!I103</f>
        <v>337.79000000000048</v>
      </c>
      <c r="F16" s="374">
        <v>0</v>
      </c>
      <c r="H16" s="61"/>
      <c r="I16" s="61"/>
    </row>
    <row r="17" spans="2:11" s="58" customFormat="1" ht="15.6">
      <c r="B17" s="239" t="s">
        <v>122</v>
      </c>
      <c r="C17" s="70"/>
      <c r="D17" s="70"/>
      <c r="E17" s="374">
        <f>+'CA EF'!J103</f>
        <v>0</v>
      </c>
      <c r="F17" s="374">
        <v>0</v>
      </c>
    </row>
    <row r="18" spans="2:11" s="58" customFormat="1">
      <c r="B18" s="239" t="s">
        <v>123</v>
      </c>
      <c r="C18" s="234"/>
      <c r="D18" s="234"/>
      <c r="E18" s="374">
        <f>+'CA EF'!K103</f>
        <v>-0.18999999924562783</v>
      </c>
      <c r="F18" s="374">
        <v>0</v>
      </c>
      <c r="G18" s="62"/>
      <c r="H18" s="63"/>
      <c r="I18" s="63"/>
    </row>
    <row r="19" spans="2:11" s="58" customFormat="1">
      <c r="B19" s="239"/>
      <c r="C19" s="234"/>
      <c r="D19" s="234"/>
      <c r="E19" s="374"/>
      <c r="F19" s="374"/>
      <c r="G19" s="62"/>
    </row>
    <row r="20" spans="2:11" s="48" customFormat="1" ht="15.6">
      <c r="B20" s="396" t="s">
        <v>91</v>
      </c>
      <c r="C20" s="397"/>
      <c r="D20" s="397"/>
      <c r="E20" s="375">
        <f>+SUM(E15:E19)</f>
        <v>-7485018.0999999996</v>
      </c>
      <c r="F20" s="375">
        <f>+SUM(F15:F19)</f>
        <v>0</v>
      </c>
      <c r="G20" s="64"/>
      <c r="H20" s="65"/>
    </row>
    <row r="21" spans="2:11" s="58" customFormat="1" ht="15.6">
      <c r="B21" s="237"/>
      <c r="C21" s="234"/>
      <c r="D21" s="70"/>
      <c r="E21" s="374"/>
      <c r="F21" s="374"/>
      <c r="G21" s="62"/>
    </row>
    <row r="22" spans="2:11" s="58" customFormat="1" ht="15.6">
      <c r="B22" s="233" t="s">
        <v>68</v>
      </c>
      <c r="C22" s="70"/>
      <c r="D22" s="70"/>
      <c r="E22" s="374"/>
      <c r="F22" s="374"/>
      <c r="G22" s="62"/>
    </row>
    <row r="23" spans="2:11" s="58" customFormat="1" ht="15.6">
      <c r="B23" s="240"/>
      <c r="C23" s="70"/>
      <c r="D23" s="70"/>
      <c r="E23" s="374"/>
      <c r="F23" s="374"/>
      <c r="G23" s="62"/>
    </row>
    <row r="24" spans="2:11" s="58" customFormat="1">
      <c r="B24" s="398" t="s">
        <v>27</v>
      </c>
      <c r="C24" s="399"/>
      <c r="D24" s="399"/>
      <c r="E24" s="374">
        <f>+'CA EF'!L103</f>
        <v>-4890773.78</v>
      </c>
      <c r="F24" s="374">
        <v>0</v>
      </c>
      <c r="G24" s="62"/>
      <c r="H24" s="66"/>
    </row>
    <row r="25" spans="2:11" s="58" customFormat="1">
      <c r="B25" s="241" t="s">
        <v>28</v>
      </c>
      <c r="C25" s="154"/>
      <c r="D25" s="234"/>
      <c r="E25" s="374">
        <f>+'CA EF'!M103</f>
        <v>13161755.9</v>
      </c>
      <c r="F25" s="374">
        <v>0</v>
      </c>
      <c r="G25" s="62"/>
    </row>
    <row r="26" spans="2:11" s="58" customFormat="1" ht="15.6">
      <c r="B26" s="241"/>
      <c r="C26" s="154"/>
      <c r="D26" s="70"/>
      <c r="E26" s="374"/>
      <c r="F26" s="374"/>
      <c r="G26" s="62"/>
    </row>
    <row r="27" spans="2:11" s="58" customFormat="1" ht="15.6">
      <c r="B27" s="396" t="s">
        <v>92</v>
      </c>
      <c r="C27" s="397"/>
      <c r="D27" s="397"/>
      <c r="E27" s="375">
        <f>+SUM(E24:E26)</f>
        <v>8270982.1200000001</v>
      </c>
      <c r="F27" s="375">
        <f>+SUM(F24:F26)</f>
        <v>0</v>
      </c>
      <c r="G27" s="62"/>
    </row>
    <row r="28" spans="2:11" s="58" customFormat="1" ht="15.6">
      <c r="B28" s="242" t="s">
        <v>147</v>
      </c>
      <c r="C28" s="243"/>
      <c r="D28" s="243"/>
      <c r="E28" s="375">
        <f>+F29</f>
        <v>0</v>
      </c>
      <c r="F28" s="375">
        <v>0</v>
      </c>
      <c r="G28" s="62"/>
    </row>
    <row r="29" spans="2:11" s="58" customFormat="1" ht="15.6">
      <c r="B29" s="244" t="s">
        <v>148</v>
      </c>
      <c r="C29" s="245"/>
      <c r="D29" s="245"/>
      <c r="E29" s="376">
        <f>+E20+E27+E28</f>
        <v>785964.02000000048</v>
      </c>
      <c r="F29" s="376">
        <f>+F20+F27+F28</f>
        <v>0</v>
      </c>
      <c r="G29" s="67"/>
      <c r="H29" s="63"/>
      <c r="I29" s="362"/>
      <c r="J29" s="21"/>
      <c r="K29" s="21"/>
    </row>
    <row r="30" spans="2:11" s="58" customFormat="1" ht="15.6">
      <c r="B30" s="69"/>
      <c r="C30" s="70"/>
      <c r="D30" s="70"/>
      <c r="E30" s="71"/>
      <c r="F30" s="71"/>
      <c r="H30" s="63"/>
      <c r="I30" s="363"/>
      <c r="J30" s="72"/>
      <c r="K30" s="68"/>
    </row>
    <row r="31" spans="2:11" s="58" customFormat="1">
      <c r="B31" s="390" t="s">
        <v>93</v>
      </c>
      <c r="C31" s="390"/>
      <c r="D31" s="390"/>
      <c r="E31" s="390"/>
      <c r="F31" s="390"/>
      <c r="I31" s="72"/>
      <c r="J31" s="72"/>
      <c r="K31" s="68"/>
    </row>
    <row r="32" spans="2:11">
      <c r="E32" s="21"/>
      <c r="F32" s="21"/>
      <c r="I32" s="73"/>
      <c r="J32" s="73"/>
      <c r="K32" s="73"/>
    </row>
    <row r="33" spans="2:11">
      <c r="B33" s="43" t="s">
        <v>89</v>
      </c>
      <c r="C33" s="21"/>
      <c r="D33" s="21"/>
      <c r="E33" s="21"/>
      <c r="F33" s="21"/>
      <c r="G33" s="43"/>
      <c r="I33" s="68"/>
      <c r="J33" s="73"/>
      <c r="K33" s="73"/>
    </row>
    <row r="34" spans="2:11">
      <c r="C34" s="21"/>
      <c r="D34" s="21"/>
      <c r="E34" s="21"/>
      <c r="F34" s="21"/>
      <c r="G34" s="43"/>
      <c r="I34" s="68"/>
      <c r="J34" s="73"/>
      <c r="K34" s="73"/>
    </row>
    <row r="35" spans="2:11">
      <c r="C35" s="21"/>
      <c r="D35" s="21"/>
      <c r="E35" s="21"/>
      <c r="F35" s="21"/>
      <c r="G35" s="43"/>
      <c r="I35" s="68"/>
      <c r="J35" s="73"/>
      <c r="K35" s="73"/>
    </row>
    <row r="36" spans="2:11">
      <c r="C36" s="21"/>
      <c r="D36" s="21"/>
      <c r="E36" s="21"/>
      <c r="F36" s="21"/>
      <c r="G36" s="43"/>
      <c r="I36" s="68"/>
      <c r="J36" s="73"/>
      <c r="K36" s="73"/>
    </row>
    <row r="37" spans="2:11">
      <c r="E37" s="21"/>
      <c r="F37" s="21"/>
      <c r="G37" s="43"/>
      <c r="I37" s="58"/>
    </row>
    <row r="38" spans="2:11" s="50" customFormat="1" ht="15.6">
      <c r="B38" s="45" t="s">
        <v>216</v>
      </c>
      <c r="C38" s="360"/>
      <c r="D38" s="360"/>
      <c r="E38" s="45" t="s">
        <v>64</v>
      </c>
      <c r="F38" s="360"/>
      <c r="G38" s="360"/>
    </row>
    <row r="39" spans="2:11" s="167" customFormat="1">
      <c r="B39" s="46" t="s">
        <v>6</v>
      </c>
      <c r="C39" s="21"/>
      <c r="D39" s="21"/>
      <c r="E39" s="46" t="s">
        <v>13</v>
      </c>
      <c r="F39" s="21"/>
      <c r="G39" s="21"/>
    </row>
    <row r="40" spans="2:11">
      <c r="E40" s="33"/>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5"/>
    </customSheetView>
  </customSheetViews>
  <mergeCells count="10">
    <mergeCell ref="B5:F5"/>
    <mergeCell ref="B6:F6"/>
    <mergeCell ref="B7:F7"/>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57"/>
  <sheetViews>
    <sheetView showGridLines="0" topLeftCell="A22" zoomScale="90" zoomScaleNormal="90" zoomScaleSheetLayoutView="80" workbookViewId="0">
      <selection activeCell="C25" sqref="C25"/>
    </sheetView>
  </sheetViews>
  <sheetFormatPr baseColWidth="10" defaultColWidth="11.44140625" defaultRowHeight="15"/>
  <cols>
    <col min="1" max="1" width="3.33203125" style="21" customWidth="1"/>
    <col min="2" max="2" width="44.6640625" style="43" customWidth="1"/>
    <col min="3" max="3" width="14.6640625" style="21" customWidth="1"/>
    <col min="4" max="4" width="6.44140625" style="21" customWidth="1"/>
    <col min="5" max="5" width="14.21875" style="21" customWidth="1"/>
    <col min="6" max="6" width="9.109375" style="21" customWidth="1"/>
    <col min="7" max="7" width="5.33203125" style="21" customWidth="1"/>
    <col min="8" max="8" width="20.109375" style="21" customWidth="1"/>
    <col min="9" max="9" width="32.44140625" style="21" customWidth="1"/>
    <col min="10" max="10" width="16.88671875" style="21" bestFit="1" customWidth="1"/>
    <col min="11" max="11" width="17.5546875" style="21" bestFit="1" customWidth="1"/>
    <col min="12" max="12" width="15.44140625" style="21" bestFit="1" customWidth="1"/>
    <col min="13" max="15" width="15.109375" style="21" bestFit="1" customWidth="1"/>
    <col min="16" max="16384" width="11.44140625" style="21"/>
  </cols>
  <sheetData>
    <row r="4" spans="2:12" ht="15.6">
      <c r="B4" s="74"/>
      <c r="C4" s="75"/>
      <c r="D4" s="75"/>
      <c r="E4" s="75"/>
      <c r="F4" s="75"/>
      <c r="G4" s="75"/>
      <c r="H4" s="75"/>
      <c r="I4" s="75"/>
      <c r="J4" s="75"/>
      <c r="K4" s="76" t="s">
        <v>71</v>
      </c>
    </row>
    <row r="6" spans="2:12" ht="15.6">
      <c r="B6" s="400" t="s">
        <v>345</v>
      </c>
      <c r="C6" s="400"/>
      <c r="D6" s="400"/>
      <c r="E6" s="400"/>
      <c r="F6" s="400"/>
      <c r="G6" s="400"/>
      <c r="H6" s="400"/>
      <c r="I6" s="400"/>
      <c r="J6" s="59"/>
      <c r="K6" s="59"/>
    </row>
    <row r="7" spans="2:12" ht="15.6">
      <c r="B7" s="403" t="s">
        <v>29</v>
      </c>
      <c r="C7" s="403"/>
      <c r="D7" s="403"/>
      <c r="E7" s="403"/>
      <c r="F7" s="403"/>
      <c r="G7" s="403"/>
      <c r="H7" s="403"/>
      <c r="I7" s="403"/>
      <c r="J7" s="53"/>
      <c r="K7" s="53"/>
    </row>
    <row r="8" spans="2:12" ht="15.6">
      <c r="B8" s="395" t="s">
        <v>294</v>
      </c>
      <c r="C8" s="395"/>
      <c r="D8" s="395"/>
      <c r="E8" s="395"/>
      <c r="F8" s="395"/>
      <c r="G8" s="395"/>
      <c r="H8" s="395"/>
      <c r="I8" s="395"/>
      <c r="J8" s="48"/>
      <c r="K8" s="48"/>
    </row>
    <row r="9" spans="2:12" ht="15.6">
      <c r="B9" s="391" t="s">
        <v>364</v>
      </c>
      <c r="C9" s="391"/>
      <c r="D9" s="391"/>
      <c r="E9" s="391"/>
      <c r="F9" s="391"/>
      <c r="G9" s="391"/>
      <c r="H9" s="391"/>
      <c r="I9" s="391"/>
      <c r="J9" s="49"/>
      <c r="K9" s="49"/>
    </row>
    <row r="10" spans="2:12" ht="5.0999999999999996" customHeight="1">
      <c r="B10" s="58"/>
      <c r="C10" s="48"/>
      <c r="D10" s="48"/>
      <c r="E10" s="48"/>
      <c r="F10" s="48"/>
      <c r="G10" s="48"/>
      <c r="H10" s="48"/>
      <c r="I10" s="48"/>
      <c r="J10" s="48"/>
      <c r="K10" s="48"/>
    </row>
    <row r="11" spans="2:12" s="58" customFormat="1" ht="37.049999999999997" customHeight="1">
      <c r="B11" s="169" t="s">
        <v>12</v>
      </c>
      <c r="C11" s="405" t="s">
        <v>135</v>
      </c>
      <c r="D11" s="405"/>
      <c r="E11" s="405"/>
      <c r="F11" s="405" t="s">
        <v>7</v>
      </c>
      <c r="G11" s="405"/>
      <c r="H11" s="405"/>
      <c r="I11" s="169" t="s">
        <v>295</v>
      </c>
    </row>
    <row r="12" spans="2:12" s="58" customFormat="1" ht="26.4" customHeight="1">
      <c r="B12" s="246" t="s">
        <v>143</v>
      </c>
      <c r="C12" s="406">
        <v>0</v>
      </c>
      <c r="D12" s="406"/>
      <c r="E12" s="406"/>
      <c r="F12" s="406">
        <v>0</v>
      </c>
      <c r="G12" s="406"/>
      <c r="H12" s="406"/>
      <c r="I12" s="247">
        <f>+C12+F12</f>
        <v>0</v>
      </c>
      <c r="J12" s="77"/>
      <c r="K12" s="66"/>
    </row>
    <row r="13" spans="2:12" s="58" customFormat="1" ht="26.4" customHeight="1">
      <c r="B13" s="248" t="s">
        <v>144</v>
      </c>
      <c r="C13" s="407">
        <v>0</v>
      </c>
      <c r="D13" s="407"/>
      <c r="E13" s="407"/>
      <c r="F13" s="407">
        <v>0</v>
      </c>
      <c r="G13" s="407"/>
      <c r="H13" s="407"/>
      <c r="I13" s="249"/>
      <c r="J13" s="77"/>
    </row>
    <row r="14" spans="2:12" s="58" customFormat="1" ht="26.4" customHeight="1">
      <c r="B14" s="250" t="s">
        <v>28</v>
      </c>
      <c r="C14" s="409">
        <f>+CLASIFICACION!G65</f>
        <v>13161755.9</v>
      </c>
      <c r="D14" s="409"/>
      <c r="E14" s="409"/>
      <c r="F14" s="409">
        <v>0</v>
      </c>
      <c r="G14" s="409"/>
      <c r="H14" s="409"/>
      <c r="I14" s="317"/>
      <c r="J14" s="77"/>
      <c r="K14" s="66"/>
      <c r="L14" s="263"/>
    </row>
    <row r="15" spans="2:12" s="58" customFormat="1" ht="26.4" customHeight="1">
      <c r="B15" s="250" t="s">
        <v>27</v>
      </c>
      <c r="C15" s="409">
        <f>+CLASIFICACION!G66</f>
        <v>-4890773.78</v>
      </c>
      <c r="D15" s="409"/>
      <c r="E15" s="409"/>
      <c r="F15" s="409">
        <v>0</v>
      </c>
      <c r="G15" s="409"/>
      <c r="H15" s="409"/>
      <c r="I15" s="317"/>
      <c r="J15" s="77"/>
      <c r="K15" s="63"/>
      <c r="L15" s="263"/>
    </row>
    <row r="16" spans="2:12" s="58" customFormat="1" ht="26.4" customHeight="1">
      <c r="B16" s="165" t="s">
        <v>145</v>
      </c>
      <c r="C16" s="404">
        <v>0</v>
      </c>
      <c r="D16" s="404"/>
      <c r="E16" s="404"/>
      <c r="F16" s="404">
        <f>+'Estado de Ingresos y Egresos'!F28</f>
        <v>22780.85</v>
      </c>
      <c r="G16" s="404"/>
      <c r="H16" s="404"/>
      <c r="I16" s="317"/>
      <c r="J16" s="77"/>
      <c r="L16" s="263"/>
    </row>
    <row r="17" spans="2:15" s="58" customFormat="1" ht="37.950000000000003" customHeight="1">
      <c r="B17" s="246" t="s">
        <v>146</v>
      </c>
      <c r="C17" s="410">
        <f>+SUM(C12:E16)</f>
        <v>8270982.1200000001</v>
      </c>
      <c r="D17" s="410"/>
      <c r="E17" s="410"/>
      <c r="F17" s="410">
        <f>+SUM(F12:H16)</f>
        <v>22780.85</v>
      </c>
      <c r="G17" s="410"/>
      <c r="H17" s="410"/>
      <c r="I17" s="318" t="s">
        <v>296</v>
      </c>
      <c r="J17" s="77"/>
      <c r="L17" s="263"/>
    </row>
    <row r="18" spans="2:15" s="58" customFormat="1" ht="26.4" customHeight="1">
      <c r="B18" s="248"/>
      <c r="C18" s="408"/>
      <c r="D18" s="408"/>
      <c r="E18" s="408"/>
      <c r="F18" s="408"/>
      <c r="G18" s="408"/>
      <c r="H18" s="408"/>
      <c r="I18" s="317">
        <f>+C17+F17</f>
        <v>8293762.9699999997</v>
      </c>
      <c r="J18" s="66"/>
      <c r="L18" s="161"/>
      <c r="M18" s="142"/>
      <c r="N18" s="263"/>
      <c r="O18" s="263"/>
    </row>
    <row r="19" spans="2:15">
      <c r="J19" s="35"/>
    </row>
    <row r="20" spans="2:15">
      <c r="B20" s="390" t="s">
        <v>90</v>
      </c>
      <c r="C20" s="390"/>
      <c r="D20" s="390"/>
      <c r="E20" s="390"/>
      <c r="F20" s="390"/>
      <c r="G20" s="390"/>
      <c r="H20" s="390"/>
      <c r="I20" s="390"/>
      <c r="J20" s="390"/>
      <c r="K20" s="390"/>
    </row>
    <row r="23" spans="2:15">
      <c r="B23" s="43" t="s">
        <v>88</v>
      </c>
      <c r="I23" s="320"/>
    </row>
    <row r="27" spans="2:15" ht="15.6">
      <c r="B27" s="45" t="s">
        <v>216</v>
      </c>
      <c r="C27" s="360"/>
      <c r="D27" s="360"/>
      <c r="E27" s="360"/>
      <c r="F27" s="360"/>
      <c r="G27" s="360"/>
      <c r="H27" s="45" t="s">
        <v>64</v>
      </c>
    </row>
    <row r="28" spans="2:15" s="50" customFormat="1" ht="15.6">
      <c r="B28" s="46" t="s">
        <v>6</v>
      </c>
      <c r="C28" s="21"/>
      <c r="D28" s="21"/>
      <c r="E28" s="21"/>
      <c r="F28" s="21"/>
      <c r="G28" s="21"/>
      <c r="H28" s="46" t="s">
        <v>13</v>
      </c>
      <c r="K28" s="45"/>
    </row>
    <row r="29" spans="2:15" s="167" customFormat="1">
      <c r="B29" s="46"/>
      <c r="E29" s="46"/>
    </row>
    <row r="37" spans="5:5">
      <c r="E37" s="32"/>
    </row>
    <row r="57" spans="4:4">
      <c r="D57" s="21">
        <f>'Variacion del Activo Neto'!G6</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s>
  <mergeCells count="21">
    <mergeCell ref="B20:K20"/>
    <mergeCell ref="C12:E12"/>
    <mergeCell ref="F12:H12"/>
    <mergeCell ref="C13:E13"/>
    <mergeCell ref="F18:H18"/>
    <mergeCell ref="F13:H13"/>
    <mergeCell ref="F14:H14"/>
    <mergeCell ref="F16:H16"/>
    <mergeCell ref="C14:E14"/>
    <mergeCell ref="C18:E18"/>
    <mergeCell ref="F15:H15"/>
    <mergeCell ref="C15:E15"/>
    <mergeCell ref="C17:E17"/>
    <mergeCell ref="F17:H17"/>
    <mergeCell ref="B6:I6"/>
    <mergeCell ref="B7:I7"/>
    <mergeCell ref="B8:I8"/>
    <mergeCell ref="B9:I9"/>
    <mergeCell ref="C16:E16"/>
    <mergeCell ref="C11:E11"/>
    <mergeCell ref="F11:H11"/>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FFCC"/>
  </sheetPr>
  <dimension ref="A1:AA109"/>
  <sheetViews>
    <sheetView showGridLines="0" zoomScaleNormal="100" workbookViewId="0">
      <pane xSplit="7" ySplit="3" topLeftCell="L31" activePane="bottomRight" state="frozen"/>
      <selection activeCell="F22" sqref="F22"/>
      <selection pane="topRight" activeCell="F22" sqref="F22"/>
      <selection pane="bottomLeft" activeCell="F22" sqref="F22"/>
      <selection pane="bottomRight" activeCell="M46" sqref="M46"/>
    </sheetView>
  </sheetViews>
  <sheetFormatPr baseColWidth="10" defaultColWidth="9.109375" defaultRowHeight="15" customHeight="1"/>
  <cols>
    <col min="1" max="1" width="9.109375" style="78"/>
    <col min="2" max="2" width="52.44140625" style="78" bestFit="1" customWidth="1"/>
    <col min="3" max="3" width="16" style="78" customWidth="1"/>
    <col min="4" max="4" width="16.5546875" style="78" bestFit="1" customWidth="1"/>
    <col min="5" max="5" width="15.109375" style="78" bestFit="1" customWidth="1"/>
    <col min="6" max="6" width="16.6640625" style="78" bestFit="1" customWidth="1"/>
    <col min="7" max="7" width="14.44140625" style="98" bestFit="1" customWidth="1"/>
    <col min="8" max="8" width="17.6640625" style="78" bestFit="1" customWidth="1"/>
    <col min="9" max="10" width="18.21875" style="78" bestFit="1" customWidth="1"/>
    <col min="11" max="11" width="13" style="78" bestFit="1" customWidth="1"/>
    <col min="12" max="12" width="14.77734375" style="78" bestFit="1" customWidth="1"/>
    <col min="13" max="13" width="13.88671875" style="78" customWidth="1"/>
    <col min="14" max="14" width="13.44140625" style="78" bestFit="1" customWidth="1"/>
    <col min="15" max="15" width="15.88671875" style="78" bestFit="1" customWidth="1"/>
    <col min="16" max="249" width="9.109375" style="78"/>
    <col min="250" max="250" width="33.6640625" style="78" customWidth="1"/>
    <col min="251" max="251" width="16" style="78" customWidth="1"/>
    <col min="252" max="253" width="15" style="78" bestFit="1" customWidth="1"/>
    <col min="254" max="254" width="16.5546875" style="78" bestFit="1" customWidth="1"/>
    <col min="255" max="255" width="12.5546875" style="78" customWidth="1"/>
    <col min="256" max="256" width="17.5546875" style="78" bestFit="1" customWidth="1"/>
    <col min="257" max="258" width="18.109375" style="78" bestFit="1" customWidth="1"/>
    <col min="259" max="259" width="12.88671875" style="78" bestFit="1" customWidth="1"/>
    <col min="260" max="261" width="16.5546875" style="78" bestFit="1" customWidth="1"/>
    <col min="262" max="263" width="13.109375" style="78" bestFit="1" customWidth="1"/>
    <col min="264" max="264" width="15.5546875" style="78" bestFit="1" customWidth="1"/>
    <col min="265" max="265" width="13.6640625" style="78" bestFit="1" customWidth="1"/>
    <col min="266" max="268" width="12.33203125" style="78" bestFit="1" customWidth="1"/>
    <col min="269" max="269" width="17.5546875" style="78" bestFit="1" customWidth="1"/>
    <col min="270" max="270" width="12.33203125" style="78" bestFit="1" customWidth="1"/>
    <col min="271" max="271" width="13.44140625" style="78" bestFit="1" customWidth="1"/>
    <col min="272" max="505" width="9.109375" style="78"/>
    <col min="506" max="506" width="33.6640625" style="78" customWidth="1"/>
    <col min="507" max="507" width="16" style="78" customWidth="1"/>
    <col min="508" max="509" width="15" style="78" bestFit="1" customWidth="1"/>
    <col min="510" max="510" width="16.5546875" style="78" bestFit="1" customWidth="1"/>
    <col min="511" max="511" width="12.5546875" style="78" customWidth="1"/>
    <col min="512" max="512" width="17.5546875" style="78" bestFit="1" customWidth="1"/>
    <col min="513" max="514" width="18.109375" style="78" bestFit="1" customWidth="1"/>
    <col min="515" max="515" width="12.88671875" style="78" bestFit="1" customWidth="1"/>
    <col min="516" max="517" width="16.5546875" style="78" bestFit="1" customWidth="1"/>
    <col min="518" max="519" width="13.109375" style="78" bestFit="1" customWidth="1"/>
    <col min="520" max="520" width="15.5546875" style="78" bestFit="1" customWidth="1"/>
    <col min="521" max="521" width="13.6640625" style="78" bestFit="1" customWidth="1"/>
    <col min="522" max="524" width="12.33203125" style="78" bestFit="1" customWidth="1"/>
    <col min="525" max="525" width="17.5546875" style="78" bestFit="1" customWidth="1"/>
    <col min="526" max="526" width="12.33203125" style="78" bestFit="1" customWidth="1"/>
    <col min="527" max="527" width="13.44140625" style="78" bestFit="1" customWidth="1"/>
    <col min="528" max="761" width="9.109375" style="78"/>
    <col min="762" max="762" width="33.6640625" style="78" customWidth="1"/>
    <col min="763" max="763" width="16" style="78" customWidth="1"/>
    <col min="764" max="765" width="15" style="78" bestFit="1" customWidth="1"/>
    <col min="766" max="766" width="16.5546875" style="78" bestFit="1" customWidth="1"/>
    <col min="767" max="767" width="12.5546875" style="78" customWidth="1"/>
    <col min="768" max="768" width="17.5546875" style="78" bestFit="1" customWidth="1"/>
    <col min="769" max="770" width="18.109375" style="78" bestFit="1" customWidth="1"/>
    <col min="771" max="771" width="12.88671875" style="78" bestFit="1" customWidth="1"/>
    <col min="772" max="773" width="16.5546875" style="78" bestFit="1" customWidth="1"/>
    <col min="774" max="775" width="13.109375" style="78" bestFit="1" customWidth="1"/>
    <col min="776" max="776" width="15.5546875" style="78" bestFit="1" customWidth="1"/>
    <col min="777" max="777" width="13.6640625" style="78" bestFit="1" customWidth="1"/>
    <col min="778" max="780" width="12.33203125" style="78" bestFit="1" customWidth="1"/>
    <col min="781" max="781" width="17.5546875" style="78" bestFit="1" customWidth="1"/>
    <col min="782" max="782" width="12.33203125" style="78" bestFit="1" customWidth="1"/>
    <col min="783" max="783" width="13.44140625" style="78" bestFit="1" customWidth="1"/>
    <col min="784" max="1017" width="9.109375" style="78"/>
    <col min="1018" max="1018" width="33.6640625" style="78" customWidth="1"/>
    <col min="1019" max="1019" width="16" style="78" customWidth="1"/>
    <col min="1020" max="1021" width="15" style="78" bestFit="1" customWidth="1"/>
    <col min="1022" max="1022" width="16.5546875" style="78" bestFit="1" customWidth="1"/>
    <col min="1023" max="1023" width="12.5546875" style="78" customWidth="1"/>
    <col min="1024" max="1024" width="17.5546875" style="78" bestFit="1" customWidth="1"/>
    <col min="1025" max="1026" width="18.109375" style="78" bestFit="1" customWidth="1"/>
    <col min="1027" max="1027" width="12.88671875" style="78" bestFit="1" customWidth="1"/>
    <col min="1028" max="1029" width="16.5546875" style="78" bestFit="1" customWidth="1"/>
    <col min="1030" max="1031" width="13.109375" style="78" bestFit="1" customWidth="1"/>
    <col min="1032" max="1032" width="15.5546875" style="78" bestFit="1" customWidth="1"/>
    <col min="1033" max="1033" width="13.6640625" style="78" bestFit="1" customWidth="1"/>
    <col min="1034" max="1036" width="12.33203125" style="78" bestFit="1" customWidth="1"/>
    <col min="1037" max="1037" width="17.5546875" style="78" bestFit="1" customWidth="1"/>
    <col min="1038" max="1038" width="12.33203125" style="78" bestFit="1" customWidth="1"/>
    <col min="1039" max="1039" width="13.44140625" style="78" bestFit="1" customWidth="1"/>
    <col min="1040" max="1273" width="9.109375" style="78"/>
    <col min="1274" max="1274" width="33.6640625" style="78" customWidth="1"/>
    <col min="1275" max="1275" width="16" style="78" customWidth="1"/>
    <col min="1276" max="1277" width="15" style="78" bestFit="1" customWidth="1"/>
    <col min="1278" max="1278" width="16.5546875" style="78" bestFit="1" customWidth="1"/>
    <col min="1279" max="1279" width="12.5546875" style="78" customWidth="1"/>
    <col min="1280" max="1280" width="17.5546875" style="78" bestFit="1" customWidth="1"/>
    <col min="1281" max="1282" width="18.109375" style="78" bestFit="1" customWidth="1"/>
    <col min="1283" max="1283" width="12.88671875" style="78" bestFit="1" customWidth="1"/>
    <col min="1284" max="1285" width="16.5546875" style="78" bestFit="1" customWidth="1"/>
    <col min="1286" max="1287" width="13.109375" style="78" bestFit="1" customWidth="1"/>
    <col min="1288" max="1288" width="15.5546875" style="78" bestFit="1" customWidth="1"/>
    <col min="1289" max="1289" width="13.6640625" style="78" bestFit="1" customWidth="1"/>
    <col min="1290" max="1292" width="12.33203125" style="78" bestFit="1" customWidth="1"/>
    <col min="1293" max="1293" width="17.5546875" style="78" bestFit="1" customWidth="1"/>
    <col min="1294" max="1294" width="12.33203125" style="78" bestFit="1" customWidth="1"/>
    <col min="1295" max="1295" width="13.44140625" style="78" bestFit="1" customWidth="1"/>
    <col min="1296" max="1529" width="9.109375" style="78"/>
    <col min="1530" max="1530" width="33.6640625" style="78" customWidth="1"/>
    <col min="1531" max="1531" width="16" style="78" customWidth="1"/>
    <col min="1532" max="1533" width="15" style="78" bestFit="1" customWidth="1"/>
    <col min="1534" max="1534" width="16.5546875" style="78" bestFit="1" customWidth="1"/>
    <col min="1535" max="1535" width="12.5546875" style="78" customWidth="1"/>
    <col min="1536" max="1536" width="17.5546875" style="78" bestFit="1" customWidth="1"/>
    <col min="1537" max="1538" width="18.109375" style="78" bestFit="1" customWidth="1"/>
    <col min="1539" max="1539" width="12.88671875" style="78" bestFit="1" customWidth="1"/>
    <col min="1540" max="1541" width="16.5546875" style="78" bestFit="1" customWidth="1"/>
    <col min="1542" max="1543" width="13.109375" style="78" bestFit="1" customWidth="1"/>
    <col min="1544" max="1544" width="15.5546875" style="78" bestFit="1" customWidth="1"/>
    <col min="1545" max="1545" width="13.6640625" style="78" bestFit="1" customWidth="1"/>
    <col min="1546" max="1548" width="12.33203125" style="78" bestFit="1" customWidth="1"/>
    <col min="1549" max="1549" width="17.5546875" style="78" bestFit="1" customWidth="1"/>
    <col min="1550" max="1550" width="12.33203125" style="78" bestFit="1" customWidth="1"/>
    <col min="1551" max="1551" width="13.44140625" style="78" bestFit="1" customWidth="1"/>
    <col min="1552" max="1785" width="9.109375" style="78"/>
    <col min="1786" max="1786" width="33.6640625" style="78" customWidth="1"/>
    <col min="1787" max="1787" width="16" style="78" customWidth="1"/>
    <col min="1788" max="1789" width="15" style="78" bestFit="1" customWidth="1"/>
    <col min="1790" max="1790" width="16.5546875" style="78" bestFit="1" customWidth="1"/>
    <col min="1791" max="1791" width="12.5546875" style="78" customWidth="1"/>
    <col min="1792" max="1792" width="17.5546875" style="78" bestFit="1" customWidth="1"/>
    <col min="1793" max="1794" width="18.109375" style="78" bestFit="1" customWidth="1"/>
    <col min="1795" max="1795" width="12.88671875" style="78" bestFit="1" customWidth="1"/>
    <col min="1796" max="1797" width="16.5546875" style="78" bestFit="1" customWidth="1"/>
    <col min="1798" max="1799" width="13.109375" style="78" bestFit="1" customWidth="1"/>
    <col min="1800" max="1800" width="15.5546875" style="78" bestFit="1" customWidth="1"/>
    <col min="1801" max="1801" width="13.6640625" style="78" bestFit="1" customWidth="1"/>
    <col min="1802" max="1804" width="12.33203125" style="78" bestFit="1" customWidth="1"/>
    <col min="1805" max="1805" width="17.5546875" style="78" bestFit="1" customWidth="1"/>
    <col min="1806" max="1806" width="12.33203125" style="78" bestFit="1" customWidth="1"/>
    <col min="1807" max="1807" width="13.44140625" style="78" bestFit="1" customWidth="1"/>
    <col min="1808" max="2041" width="9.109375" style="78"/>
    <col min="2042" max="2042" width="33.6640625" style="78" customWidth="1"/>
    <col min="2043" max="2043" width="16" style="78" customWidth="1"/>
    <col min="2044" max="2045" width="15" style="78" bestFit="1" customWidth="1"/>
    <col min="2046" max="2046" width="16.5546875" style="78" bestFit="1" customWidth="1"/>
    <col min="2047" max="2047" width="12.5546875" style="78" customWidth="1"/>
    <col min="2048" max="2048" width="17.5546875" style="78" bestFit="1" customWidth="1"/>
    <col min="2049" max="2050" width="18.109375" style="78" bestFit="1" customWidth="1"/>
    <col min="2051" max="2051" width="12.88671875" style="78" bestFit="1" customWidth="1"/>
    <col min="2052" max="2053" width="16.5546875" style="78" bestFit="1" customWidth="1"/>
    <col min="2054" max="2055" width="13.109375" style="78" bestFit="1" customWidth="1"/>
    <col min="2056" max="2056" width="15.5546875" style="78" bestFit="1" customWidth="1"/>
    <col min="2057" max="2057" width="13.6640625" style="78" bestFit="1" customWidth="1"/>
    <col min="2058" max="2060" width="12.33203125" style="78" bestFit="1" customWidth="1"/>
    <col min="2061" max="2061" width="17.5546875" style="78" bestFit="1" customWidth="1"/>
    <col min="2062" max="2062" width="12.33203125" style="78" bestFit="1" customWidth="1"/>
    <col min="2063" max="2063" width="13.44140625" style="78" bestFit="1" customWidth="1"/>
    <col min="2064" max="2297" width="9.109375" style="78"/>
    <col min="2298" max="2298" width="33.6640625" style="78" customWidth="1"/>
    <col min="2299" max="2299" width="16" style="78" customWidth="1"/>
    <col min="2300" max="2301" width="15" style="78" bestFit="1" customWidth="1"/>
    <col min="2302" max="2302" width="16.5546875" style="78" bestFit="1" customWidth="1"/>
    <col min="2303" max="2303" width="12.5546875" style="78" customWidth="1"/>
    <col min="2304" max="2304" width="17.5546875" style="78" bestFit="1" customWidth="1"/>
    <col min="2305" max="2306" width="18.109375" style="78" bestFit="1" customWidth="1"/>
    <col min="2307" max="2307" width="12.88671875" style="78" bestFit="1" customWidth="1"/>
    <col min="2308" max="2309" width="16.5546875" style="78" bestFit="1" customWidth="1"/>
    <col min="2310" max="2311" width="13.109375" style="78" bestFit="1" customWidth="1"/>
    <col min="2312" max="2312" width="15.5546875" style="78" bestFit="1" customWidth="1"/>
    <col min="2313" max="2313" width="13.6640625" style="78" bestFit="1" customWidth="1"/>
    <col min="2314" max="2316" width="12.33203125" style="78" bestFit="1" customWidth="1"/>
    <col min="2317" max="2317" width="17.5546875" style="78" bestFit="1" customWidth="1"/>
    <col min="2318" max="2318" width="12.33203125" style="78" bestFit="1" customWidth="1"/>
    <col min="2319" max="2319" width="13.44140625" style="78" bestFit="1" customWidth="1"/>
    <col min="2320" max="2553" width="9.109375" style="78"/>
    <col min="2554" max="2554" width="33.6640625" style="78" customWidth="1"/>
    <col min="2555" max="2555" width="16" style="78" customWidth="1"/>
    <col min="2556" max="2557" width="15" style="78" bestFit="1" customWidth="1"/>
    <col min="2558" max="2558" width="16.5546875" style="78" bestFit="1" customWidth="1"/>
    <col min="2559" max="2559" width="12.5546875" style="78" customWidth="1"/>
    <col min="2560" max="2560" width="17.5546875" style="78" bestFit="1" customWidth="1"/>
    <col min="2561" max="2562" width="18.109375" style="78" bestFit="1" customWidth="1"/>
    <col min="2563" max="2563" width="12.88671875" style="78" bestFit="1" customWidth="1"/>
    <col min="2564" max="2565" width="16.5546875" style="78" bestFit="1" customWidth="1"/>
    <col min="2566" max="2567" width="13.109375" style="78" bestFit="1" customWidth="1"/>
    <col min="2568" max="2568" width="15.5546875" style="78" bestFit="1" customWidth="1"/>
    <col min="2569" max="2569" width="13.6640625" style="78" bestFit="1" customWidth="1"/>
    <col min="2570" max="2572" width="12.33203125" style="78" bestFit="1" customWidth="1"/>
    <col min="2573" max="2573" width="17.5546875" style="78" bestFit="1" customWidth="1"/>
    <col min="2574" max="2574" width="12.33203125" style="78" bestFit="1" customWidth="1"/>
    <col min="2575" max="2575" width="13.44140625" style="78" bestFit="1" customWidth="1"/>
    <col min="2576" max="2809" width="9.109375" style="78"/>
    <col min="2810" max="2810" width="33.6640625" style="78" customWidth="1"/>
    <col min="2811" max="2811" width="16" style="78" customWidth="1"/>
    <col min="2812" max="2813" width="15" style="78" bestFit="1" customWidth="1"/>
    <col min="2814" max="2814" width="16.5546875" style="78" bestFit="1" customWidth="1"/>
    <col min="2815" max="2815" width="12.5546875" style="78" customWidth="1"/>
    <col min="2816" max="2816" width="17.5546875" style="78" bestFit="1" customWidth="1"/>
    <col min="2817" max="2818" width="18.109375" style="78" bestFit="1" customWidth="1"/>
    <col min="2819" max="2819" width="12.88671875" style="78" bestFit="1" customWidth="1"/>
    <col min="2820" max="2821" width="16.5546875" style="78" bestFit="1" customWidth="1"/>
    <col min="2822" max="2823" width="13.109375" style="78" bestFit="1" customWidth="1"/>
    <col min="2824" max="2824" width="15.5546875" style="78" bestFit="1" customWidth="1"/>
    <col min="2825" max="2825" width="13.6640625" style="78" bestFit="1" customWidth="1"/>
    <col min="2826" max="2828" width="12.33203125" style="78" bestFit="1" customWidth="1"/>
    <col min="2829" max="2829" width="17.5546875" style="78" bestFit="1" customWidth="1"/>
    <col min="2830" max="2830" width="12.33203125" style="78" bestFit="1" customWidth="1"/>
    <col min="2831" max="2831" width="13.44140625" style="78" bestFit="1" customWidth="1"/>
    <col min="2832" max="3065" width="9.109375" style="78"/>
    <col min="3066" max="3066" width="33.6640625" style="78" customWidth="1"/>
    <col min="3067" max="3067" width="16" style="78" customWidth="1"/>
    <col min="3068" max="3069" width="15" style="78" bestFit="1" customWidth="1"/>
    <col min="3070" max="3070" width="16.5546875" style="78" bestFit="1" customWidth="1"/>
    <col min="3071" max="3071" width="12.5546875" style="78" customWidth="1"/>
    <col min="3072" max="3072" width="17.5546875" style="78" bestFit="1" customWidth="1"/>
    <col min="3073" max="3074" width="18.109375" style="78" bestFit="1" customWidth="1"/>
    <col min="3075" max="3075" width="12.88671875" style="78" bestFit="1" customWidth="1"/>
    <col min="3076" max="3077" width="16.5546875" style="78" bestFit="1" customWidth="1"/>
    <col min="3078" max="3079" width="13.109375" style="78" bestFit="1" customWidth="1"/>
    <col min="3080" max="3080" width="15.5546875" style="78" bestFit="1" customWidth="1"/>
    <col min="3081" max="3081" width="13.6640625" style="78" bestFit="1" customWidth="1"/>
    <col min="3082" max="3084" width="12.33203125" style="78" bestFit="1" customWidth="1"/>
    <col min="3085" max="3085" width="17.5546875" style="78" bestFit="1" customWidth="1"/>
    <col min="3086" max="3086" width="12.33203125" style="78" bestFit="1" customWidth="1"/>
    <col min="3087" max="3087" width="13.44140625" style="78" bestFit="1" customWidth="1"/>
    <col min="3088" max="3321" width="9.109375" style="78"/>
    <col min="3322" max="3322" width="33.6640625" style="78" customWidth="1"/>
    <col min="3323" max="3323" width="16" style="78" customWidth="1"/>
    <col min="3324" max="3325" width="15" style="78" bestFit="1" customWidth="1"/>
    <col min="3326" max="3326" width="16.5546875" style="78" bestFit="1" customWidth="1"/>
    <col min="3327" max="3327" width="12.5546875" style="78" customWidth="1"/>
    <col min="3328" max="3328" width="17.5546875" style="78" bestFit="1" customWidth="1"/>
    <col min="3329" max="3330" width="18.109375" style="78" bestFit="1" customWidth="1"/>
    <col min="3331" max="3331" width="12.88671875" style="78" bestFit="1" customWidth="1"/>
    <col min="3332" max="3333" width="16.5546875" style="78" bestFit="1" customWidth="1"/>
    <col min="3334" max="3335" width="13.109375" style="78" bestFit="1" customWidth="1"/>
    <col min="3336" max="3336" width="15.5546875" style="78" bestFit="1" customWidth="1"/>
    <col min="3337" max="3337" width="13.6640625" style="78" bestFit="1" customWidth="1"/>
    <col min="3338" max="3340" width="12.33203125" style="78" bestFit="1" customWidth="1"/>
    <col min="3341" max="3341" width="17.5546875" style="78" bestFit="1" customWidth="1"/>
    <col min="3342" max="3342" width="12.33203125" style="78" bestFit="1" customWidth="1"/>
    <col min="3343" max="3343" width="13.44140625" style="78" bestFit="1" customWidth="1"/>
    <col min="3344" max="3577" width="9.109375" style="78"/>
    <col min="3578" max="3578" width="33.6640625" style="78" customWidth="1"/>
    <col min="3579" max="3579" width="16" style="78" customWidth="1"/>
    <col min="3580" max="3581" width="15" style="78" bestFit="1" customWidth="1"/>
    <col min="3582" max="3582" width="16.5546875" style="78" bestFit="1" customWidth="1"/>
    <col min="3583" max="3583" width="12.5546875" style="78" customWidth="1"/>
    <col min="3584" max="3584" width="17.5546875" style="78" bestFit="1" customWidth="1"/>
    <col min="3585" max="3586" width="18.109375" style="78" bestFit="1" customWidth="1"/>
    <col min="3587" max="3587" width="12.88671875" style="78" bestFit="1" customWidth="1"/>
    <col min="3588" max="3589" width="16.5546875" style="78" bestFit="1" customWidth="1"/>
    <col min="3590" max="3591" width="13.109375" style="78" bestFit="1" customWidth="1"/>
    <col min="3592" max="3592" width="15.5546875" style="78" bestFit="1" customWidth="1"/>
    <col min="3593" max="3593" width="13.6640625" style="78" bestFit="1" customWidth="1"/>
    <col min="3594" max="3596" width="12.33203125" style="78" bestFit="1" customWidth="1"/>
    <col min="3597" max="3597" width="17.5546875" style="78" bestFit="1" customWidth="1"/>
    <col min="3598" max="3598" width="12.33203125" style="78" bestFit="1" customWidth="1"/>
    <col min="3599" max="3599" width="13.44140625" style="78" bestFit="1" customWidth="1"/>
    <col min="3600" max="3833" width="9.109375" style="78"/>
    <col min="3834" max="3834" width="33.6640625" style="78" customWidth="1"/>
    <col min="3835" max="3835" width="16" style="78" customWidth="1"/>
    <col min="3836" max="3837" width="15" style="78" bestFit="1" customWidth="1"/>
    <col min="3838" max="3838" width="16.5546875" style="78" bestFit="1" customWidth="1"/>
    <col min="3839" max="3839" width="12.5546875" style="78" customWidth="1"/>
    <col min="3840" max="3840" width="17.5546875" style="78" bestFit="1" customWidth="1"/>
    <col min="3841" max="3842" width="18.109375" style="78" bestFit="1" customWidth="1"/>
    <col min="3843" max="3843" width="12.88671875" style="78" bestFit="1" customWidth="1"/>
    <col min="3844" max="3845" width="16.5546875" style="78" bestFit="1" customWidth="1"/>
    <col min="3846" max="3847" width="13.109375" style="78" bestFit="1" customWidth="1"/>
    <col min="3848" max="3848" width="15.5546875" style="78" bestFit="1" customWidth="1"/>
    <col min="3849" max="3849" width="13.6640625" style="78" bestFit="1" customWidth="1"/>
    <col min="3850" max="3852" width="12.33203125" style="78" bestFit="1" customWidth="1"/>
    <col min="3853" max="3853" width="17.5546875" style="78" bestFit="1" customWidth="1"/>
    <col min="3854" max="3854" width="12.33203125" style="78" bestFit="1" customWidth="1"/>
    <col min="3855" max="3855" width="13.44140625" style="78" bestFit="1" customWidth="1"/>
    <col min="3856" max="4089" width="9.109375" style="78"/>
    <col min="4090" max="4090" width="33.6640625" style="78" customWidth="1"/>
    <col min="4091" max="4091" width="16" style="78" customWidth="1"/>
    <col min="4092" max="4093" width="15" style="78" bestFit="1" customWidth="1"/>
    <col min="4094" max="4094" width="16.5546875" style="78" bestFit="1" customWidth="1"/>
    <col min="4095" max="4095" width="12.5546875" style="78" customWidth="1"/>
    <col min="4096" max="4096" width="17.5546875" style="78" bestFit="1" customWidth="1"/>
    <col min="4097" max="4098" width="18.109375" style="78" bestFit="1" customWidth="1"/>
    <col min="4099" max="4099" width="12.88671875" style="78" bestFit="1" customWidth="1"/>
    <col min="4100" max="4101" width="16.5546875" style="78" bestFit="1" customWidth="1"/>
    <col min="4102" max="4103" width="13.109375" style="78" bestFit="1" customWidth="1"/>
    <col min="4104" max="4104" width="15.5546875" style="78" bestFit="1" customWidth="1"/>
    <col min="4105" max="4105" width="13.6640625" style="78" bestFit="1" customWidth="1"/>
    <col min="4106" max="4108" width="12.33203125" style="78" bestFit="1" customWidth="1"/>
    <col min="4109" max="4109" width="17.5546875" style="78" bestFit="1" customWidth="1"/>
    <col min="4110" max="4110" width="12.33203125" style="78" bestFit="1" customWidth="1"/>
    <col min="4111" max="4111" width="13.44140625" style="78" bestFit="1" customWidth="1"/>
    <col min="4112" max="4345" width="9.109375" style="78"/>
    <col min="4346" max="4346" width="33.6640625" style="78" customWidth="1"/>
    <col min="4347" max="4347" width="16" style="78" customWidth="1"/>
    <col min="4348" max="4349" width="15" style="78" bestFit="1" customWidth="1"/>
    <col min="4350" max="4350" width="16.5546875" style="78" bestFit="1" customWidth="1"/>
    <col min="4351" max="4351" width="12.5546875" style="78" customWidth="1"/>
    <col min="4352" max="4352" width="17.5546875" style="78" bestFit="1" customWidth="1"/>
    <col min="4353" max="4354" width="18.109375" style="78" bestFit="1" customWidth="1"/>
    <col min="4355" max="4355" width="12.88671875" style="78" bestFit="1" customWidth="1"/>
    <col min="4356" max="4357" width="16.5546875" style="78" bestFit="1" customWidth="1"/>
    <col min="4358" max="4359" width="13.109375" style="78" bestFit="1" customWidth="1"/>
    <col min="4360" max="4360" width="15.5546875" style="78" bestFit="1" customWidth="1"/>
    <col min="4361" max="4361" width="13.6640625" style="78" bestFit="1" customWidth="1"/>
    <col min="4362" max="4364" width="12.33203125" style="78" bestFit="1" customWidth="1"/>
    <col min="4365" max="4365" width="17.5546875" style="78" bestFit="1" customWidth="1"/>
    <col min="4366" max="4366" width="12.33203125" style="78" bestFit="1" customWidth="1"/>
    <col min="4367" max="4367" width="13.44140625" style="78" bestFit="1" customWidth="1"/>
    <col min="4368" max="4601" width="9.109375" style="78"/>
    <col min="4602" max="4602" width="33.6640625" style="78" customWidth="1"/>
    <col min="4603" max="4603" width="16" style="78" customWidth="1"/>
    <col min="4604" max="4605" width="15" style="78" bestFit="1" customWidth="1"/>
    <col min="4606" max="4606" width="16.5546875" style="78" bestFit="1" customWidth="1"/>
    <col min="4607" max="4607" width="12.5546875" style="78" customWidth="1"/>
    <col min="4608" max="4608" width="17.5546875" style="78" bestFit="1" customWidth="1"/>
    <col min="4609" max="4610" width="18.109375" style="78" bestFit="1" customWidth="1"/>
    <col min="4611" max="4611" width="12.88671875" style="78" bestFit="1" customWidth="1"/>
    <col min="4612" max="4613" width="16.5546875" style="78" bestFit="1" customWidth="1"/>
    <col min="4614" max="4615" width="13.109375" style="78" bestFit="1" customWidth="1"/>
    <col min="4616" max="4616" width="15.5546875" style="78" bestFit="1" customWidth="1"/>
    <col min="4617" max="4617" width="13.6640625" style="78" bestFit="1" customWidth="1"/>
    <col min="4618" max="4620" width="12.33203125" style="78" bestFit="1" customWidth="1"/>
    <col min="4621" max="4621" width="17.5546875" style="78" bestFit="1" customWidth="1"/>
    <col min="4622" max="4622" width="12.33203125" style="78" bestFit="1" customWidth="1"/>
    <col min="4623" max="4623" width="13.44140625" style="78" bestFit="1" customWidth="1"/>
    <col min="4624" max="4857" width="9.109375" style="78"/>
    <col min="4858" max="4858" width="33.6640625" style="78" customWidth="1"/>
    <col min="4859" max="4859" width="16" style="78" customWidth="1"/>
    <col min="4860" max="4861" width="15" style="78" bestFit="1" customWidth="1"/>
    <col min="4862" max="4862" width="16.5546875" style="78" bestFit="1" customWidth="1"/>
    <col min="4863" max="4863" width="12.5546875" style="78" customWidth="1"/>
    <col min="4864" max="4864" width="17.5546875" style="78" bestFit="1" customWidth="1"/>
    <col min="4865" max="4866" width="18.109375" style="78" bestFit="1" customWidth="1"/>
    <col min="4867" max="4867" width="12.88671875" style="78" bestFit="1" customWidth="1"/>
    <col min="4868" max="4869" width="16.5546875" style="78" bestFit="1" customWidth="1"/>
    <col min="4870" max="4871" width="13.109375" style="78" bestFit="1" customWidth="1"/>
    <col min="4872" max="4872" width="15.5546875" style="78" bestFit="1" customWidth="1"/>
    <col min="4873" max="4873" width="13.6640625" style="78" bestFit="1" customWidth="1"/>
    <col min="4874" max="4876" width="12.33203125" style="78" bestFit="1" customWidth="1"/>
    <col min="4877" max="4877" width="17.5546875" style="78" bestFit="1" customWidth="1"/>
    <col min="4878" max="4878" width="12.33203125" style="78" bestFit="1" customWidth="1"/>
    <col min="4879" max="4879" width="13.44140625" style="78" bestFit="1" customWidth="1"/>
    <col min="4880" max="5113" width="9.109375" style="78"/>
    <col min="5114" max="5114" width="33.6640625" style="78" customWidth="1"/>
    <col min="5115" max="5115" width="16" style="78" customWidth="1"/>
    <col min="5116" max="5117" width="15" style="78" bestFit="1" customWidth="1"/>
    <col min="5118" max="5118" width="16.5546875" style="78" bestFit="1" customWidth="1"/>
    <col min="5119" max="5119" width="12.5546875" style="78" customWidth="1"/>
    <col min="5120" max="5120" width="17.5546875" style="78" bestFit="1" customWidth="1"/>
    <col min="5121" max="5122" width="18.109375" style="78" bestFit="1" customWidth="1"/>
    <col min="5123" max="5123" width="12.88671875" style="78" bestFit="1" customWidth="1"/>
    <col min="5124" max="5125" width="16.5546875" style="78" bestFit="1" customWidth="1"/>
    <col min="5126" max="5127" width="13.109375" style="78" bestFit="1" customWidth="1"/>
    <col min="5128" max="5128" width="15.5546875" style="78" bestFit="1" customWidth="1"/>
    <col min="5129" max="5129" width="13.6640625" style="78" bestFit="1" customWidth="1"/>
    <col min="5130" max="5132" width="12.33203125" style="78" bestFit="1" customWidth="1"/>
    <col min="5133" max="5133" width="17.5546875" style="78" bestFit="1" customWidth="1"/>
    <col min="5134" max="5134" width="12.33203125" style="78" bestFit="1" customWidth="1"/>
    <col min="5135" max="5135" width="13.44140625" style="78" bestFit="1" customWidth="1"/>
    <col min="5136" max="5369" width="9.109375" style="78"/>
    <col min="5370" max="5370" width="33.6640625" style="78" customWidth="1"/>
    <col min="5371" max="5371" width="16" style="78" customWidth="1"/>
    <col min="5372" max="5373" width="15" style="78" bestFit="1" customWidth="1"/>
    <col min="5374" max="5374" width="16.5546875" style="78" bestFit="1" customWidth="1"/>
    <col min="5375" max="5375" width="12.5546875" style="78" customWidth="1"/>
    <col min="5376" max="5376" width="17.5546875" style="78" bestFit="1" customWidth="1"/>
    <col min="5377" max="5378" width="18.109375" style="78" bestFit="1" customWidth="1"/>
    <col min="5379" max="5379" width="12.88671875" style="78" bestFit="1" customWidth="1"/>
    <col min="5380" max="5381" width="16.5546875" style="78" bestFit="1" customWidth="1"/>
    <col min="5382" max="5383" width="13.109375" style="78" bestFit="1" customWidth="1"/>
    <col min="5384" max="5384" width="15.5546875" style="78" bestFit="1" customWidth="1"/>
    <col min="5385" max="5385" width="13.6640625" style="78" bestFit="1" customWidth="1"/>
    <col min="5386" max="5388" width="12.33203125" style="78" bestFit="1" customWidth="1"/>
    <col min="5389" max="5389" width="17.5546875" style="78" bestFit="1" customWidth="1"/>
    <col min="5390" max="5390" width="12.33203125" style="78" bestFit="1" customWidth="1"/>
    <col min="5391" max="5391" width="13.44140625" style="78" bestFit="1" customWidth="1"/>
    <col min="5392" max="5625" width="9.109375" style="78"/>
    <col min="5626" max="5626" width="33.6640625" style="78" customWidth="1"/>
    <col min="5627" max="5627" width="16" style="78" customWidth="1"/>
    <col min="5628" max="5629" width="15" style="78" bestFit="1" customWidth="1"/>
    <col min="5630" max="5630" width="16.5546875" style="78" bestFit="1" customWidth="1"/>
    <col min="5631" max="5631" width="12.5546875" style="78" customWidth="1"/>
    <col min="5632" max="5632" width="17.5546875" style="78" bestFit="1" customWidth="1"/>
    <col min="5633" max="5634" width="18.109375" style="78" bestFit="1" customWidth="1"/>
    <col min="5635" max="5635" width="12.88671875" style="78" bestFit="1" customWidth="1"/>
    <col min="5636" max="5637" width="16.5546875" style="78" bestFit="1" customWidth="1"/>
    <col min="5638" max="5639" width="13.109375" style="78" bestFit="1" customWidth="1"/>
    <col min="5640" max="5640" width="15.5546875" style="78" bestFit="1" customWidth="1"/>
    <col min="5641" max="5641" width="13.6640625" style="78" bestFit="1" customWidth="1"/>
    <col min="5642" max="5644" width="12.33203125" style="78" bestFit="1" customWidth="1"/>
    <col min="5645" max="5645" width="17.5546875" style="78" bestFit="1" customWidth="1"/>
    <col min="5646" max="5646" width="12.33203125" style="78" bestFit="1" customWidth="1"/>
    <col min="5647" max="5647" width="13.44140625" style="78" bestFit="1" customWidth="1"/>
    <col min="5648" max="5881" width="9.109375" style="78"/>
    <col min="5882" max="5882" width="33.6640625" style="78" customWidth="1"/>
    <col min="5883" max="5883" width="16" style="78" customWidth="1"/>
    <col min="5884" max="5885" width="15" style="78" bestFit="1" customWidth="1"/>
    <col min="5886" max="5886" width="16.5546875" style="78" bestFit="1" customWidth="1"/>
    <col min="5887" max="5887" width="12.5546875" style="78" customWidth="1"/>
    <col min="5888" max="5888" width="17.5546875" style="78" bestFit="1" customWidth="1"/>
    <col min="5889" max="5890" width="18.109375" style="78" bestFit="1" customWidth="1"/>
    <col min="5891" max="5891" width="12.88671875" style="78" bestFit="1" customWidth="1"/>
    <col min="5892" max="5893" width="16.5546875" style="78" bestFit="1" customWidth="1"/>
    <col min="5894" max="5895" width="13.109375" style="78" bestFit="1" customWidth="1"/>
    <col min="5896" max="5896" width="15.5546875" style="78" bestFit="1" customWidth="1"/>
    <col min="5897" max="5897" width="13.6640625" style="78" bestFit="1" customWidth="1"/>
    <col min="5898" max="5900" width="12.33203125" style="78" bestFit="1" customWidth="1"/>
    <col min="5901" max="5901" width="17.5546875" style="78" bestFit="1" customWidth="1"/>
    <col min="5902" max="5902" width="12.33203125" style="78" bestFit="1" customWidth="1"/>
    <col min="5903" max="5903" width="13.44140625" style="78" bestFit="1" customWidth="1"/>
    <col min="5904" max="6137" width="9.109375" style="78"/>
    <col min="6138" max="6138" width="33.6640625" style="78" customWidth="1"/>
    <col min="6139" max="6139" width="16" style="78" customWidth="1"/>
    <col min="6140" max="6141" width="15" style="78" bestFit="1" customWidth="1"/>
    <col min="6142" max="6142" width="16.5546875" style="78" bestFit="1" customWidth="1"/>
    <col min="6143" max="6143" width="12.5546875" style="78" customWidth="1"/>
    <col min="6144" max="6144" width="17.5546875" style="78" bestFit="1" customWidth="1"/>
    <col min="6145" max="6146" width="18.109375" style="78" bestFit="1" customWidth="1"/>
    <col min="6147" max="6147" width="12.88671875" style="78" bestFit="1" customWidth="1"/>
    <col min="6148" max="6149" width="16.5546875" style="78" bestFit="1" customWidth="1"/>
    <col min="6150" max="6151" width="13.109375" style="78" bestFit="1" customWidth="1"/>
    <col min="6152" max="6152" width="15.5546875" style="78" bestFit="1" customWidth="1"/>
    <col min="6153" max="6153" width="13.6640625" style="78" bestFit="1" customWidth="1"/>
    <col min="6154" max="6156" width="12.33203125" style="78" bestFit="1" customWidth="1"/>
    <col min="6157" max="6157" width="17.5546875" style="78" bestFit="1" customWidth="1"/>
    <col min="6158" max="6158" width="12.33203125" style="78" bestFit="1" customWidth="1"/>
    <col min="6159" max="6159" width="13.44140625" style="78" bestFit="1" customWidth="1"/>
    <col min="6160" max="6393" width="9.109375" style="78"/>
    <col min="6394" max="6394" width="33.6640625" style="78" customWidth="1"/>
    <col min="6395" max="6395" width="16" style="78" customWidth="1"/>
    <col min="6396" max="6397" width="15" style="78" bestFit="1" customWidth="1"/>
    <col min="6398" max="6398" width="16.5546875" style="78" bestFit="1" customWidth="1"/>
    <col min="6399" max="6399" width="12.5546875" style="78" customWidth="1"/>
    <col min="6400" max="6400" width="17.5546875" style="78" bestFit="1" customWidth="1"/>
    <col min="6401" max="6402" width="18.109375" style="78" bestFit="1" customWidth="1"/>
    <col min="6403" max="6403" width="12.88671875" style="78" bestFit="1" customWidth="1"/>
    <col min="6404" max="6405" width="16.5546875" style="78" bestFit="1" customWidth="1"/>
    <col min="6406" max="6407" width="13.109375" style="78" bestFit="1" customWidth="1"/>
    <col min="6408" max="6408" width="15.5546875" style="78" bestFit="1" customWidth="1"/>
    <col min="6409" max="6409" width="13.6640625" style="78" bestFit="1" customWidth="1"/>
    <col min="6410" max="6412" width="12.33203125" style="78" bestFit="1" customWidth="1"/>
    <col min="6413" max="6413" width="17.5546875" style="78" bestFit="1" customWidth="1"/>
    <col min="6414" max="6414" width="12.33203125" style="78" bestFit="1" customWidth="1"/>
    <col min="6415" max="6415" width="13.44140625" style="78" bestFit="1" customWidth="1"/>
    <col min="6416" max="6649" width="9.109375" style="78"/>
    <col min="6650" max="6650" width="33.6640625" style="78" customWidth="1"/>
    <col min="6651" max="6651" width="16" style="78" customWidth="1"/>
    <col min="6652" max="6653" width="15" style="78" bestFit="1" customWidth="1"/>
    <col min="6654" max="6654" width="16.5546875" style="78" bestFit="1" customWidth="1"/>
    <col min="6655" max="6655" width="12.5546875" style="78" customWidth="1"/>
    <col min="6656" max="6656" width="17.5546875" style="78" bestFit="1" customWidth="1"/>
    <col min="6657" max="6658" width="18.109375" style="78" bestFit="1" customWidth="1"/>
    <col min="6659" max="6659" width="12.88671875" style="78" bestFit="1" customWidth="1"/>
    <col min="6660" max="6661" width="16.5546875" style="78" bestFit="1" customWidth="1"/>
    <col min="6662" max="6663" width="13.109375" style="78" bestFit="1" customWidth="1"/>
    <col min="6664" max="6664" width="15.5546875" style="78" bestFit="1" customWidth="1"/>
    <col min="6665" max="6665" width="13.6640625" style="78" bestFit="1" customWidth="1"/>
    <col min="6666" max="6668" width="12.33203125" style="78" bestFit="1" customWidth="1"/>
    <col min="6669" max="6669" width="17.5546875" style="78" bestFit="1" customWidth="1"/>
    <col min="6670" max="6670" width="12.33203125" style="78" bestFit="1" customWidth="1"/>
    <col min="6671" max="6671" width="13.44140625" style="78" bestFit="1" customWidth="1"/>
    <col min="6672" max="6905" width="9.109375" style="78"/>
    <col min="6906" max="6906" width="33.6640625" style="78" customWidth="1"/>
    <col min="6907" max="6907" width="16" style="78" customWidth="1"/>
    <col min="6908" max="6909" width="15" style="78" bestFit="1" customWidth="1"/>
    <col min="6910" max="6910" width="16.5546875" style="78" bestFit="1" customWidth="1"/>
    <col min="6911" max="6911" width="12.5546875" style="78" customWidth="1"/>
    <col min="6912" max="6912" width="17.5546875" style="78" bestFit="1" customWidth="1"/>
    <col min="6913" max="6914" width="18.109375" style="78" bestFit="1" customWidth="1"/>
    <col min="6915" max="6915" width="12.88671875" style="78" bestFit="1" customWidth="1"/>
    <col min="6916" max="6917" width="16.5546875" style="78" bestFit="1" customWidth="1"/>
    <col min="6918" max="6919" width="13.109375" style="78" bestFit="1" customWidth="1"/>
    <col min="6920" max="6920" width="15.5546875" style="78" bestFit="1" customWidth="1"/>
    <col min="6921" max="6921" width="13.6640625" style="78" bestFit="1" customWidth="1"/>
    <col min="6922" max="6924" width="12.33203125" style="78" bestFit="1" customWidth="1"/>
    <col min="6925" max="6925" width="17.5546875" style="78" bestFit="1" customWidth="1"/>
    <col min="6926" max="6926" width="12.33203125" style="78" bestFit="1" customWidth="1"/>
    <col min="6927" max="6927" width="13.44140625" style="78" bestFit="1" customWidth="1"/>
    <col min="6928" max="7161" width="9.109375" style="78"/>
    <col min="7162" max="7162" width="33.6640625" style="78" customWidth="1"/>
    <col min="7163" max="7163" width="16" style="78" customWidth="1"/>
    <col min="7164" max="7165" width="15" style="78" bestFit="1" customWidth="1"/>
    <col min="7166" max="7166" width="16.5546875" style="78" bestFit="1" customWidth="1"/>
    <col min="7167" max="7167" width="12.5546875" style="78" customWidth="1"/>
    <col min="7168" max="7168" width="17.5546875" style="78" bestFit="1" customWidth="1"/>
    <col min="7169" max="7170" width="18.109375" style="78" bestFit="1" customWidth="1"/>
    <col min="7171" max="7171" width="12.88671875" style="78" bestFit="1" customWidth="1"/>
    <col min="7172" max="7173" width="16.5546875" style="78" bestFit="1" customWidth="1"/>
    <col min="7174" max="7175" width="13.109375" style="78" bestFit="1" customWidth="1"/>
    <col min="7176" max="7176" width="15.5546875" style="78" bestFit="1" customWidth="1"/>
    <col min="7177" max="7177" width="13.6640625" style="78" bestFit="1" customWidth="1"/>
    <col min="7178" max="7180" width="12.33203125" style="78" bestFit="1" customWidth="1"/>
    <col min="7181" max="7181" width="17.5546875" style="78" bestFit="1" customWidth="1"/>
    <col min="7182" max="7182" width="12.33203125" style="78" bestFit="1" customWidth="1"/>
    <col min="7183" max="7183" width="13.44140625" style="78" bestFit="1" customWidth="1"/>
    <col min="7184" max="7417" width="9.109375" style="78"/>
    <col min="7418" max="7418" width="33.6640625" style="78" customWidth="1"/>
    <col min="7419" max="7419" width="16" style="78" customWidth="1"/>
    <col min="7420" max="7421" width="15" style="78" bestFit="1" customWidth="1"/>
    <col min="7422" max="7422" width="16.5546875" style="78" bestFit="1" customWidth="1"/>
    <col min="7423" max="7423" width="12.5546875" style="78" customWidth="1"/>
    <col min="7424" max="7424" width="17.5546875" style="78" bestFit="1" customWidth="1"/>
    <col min="7425" max="7426" width="18.109375" style="78" bestFit="1" customWidth="1"/>
    <col min="7427" max="7427" width="12.88671875" style="78" bestFit="1" customWidth="1"/>
    <col min="7428" max="7429" width="16.5546875" style="78" bestFit="1" customWidth="1"/>
    <col min="7430" max="7431" width="13.109375" style="78" bestFit="1" customWidth="1"/>
    <col min="7432" max="7432" width="15.5546875" style="78" bestFit="1" customWidth="1"/>
    <col min="7433" max="7433" width="13.6640625" style="78" bestFit="1" customWidth="1"/>
    <col min="7434" max="7436" width="12.33203125" style="78" bestFit="1" customWidth="1"/>
    <col min="7437" max="7437" width="17.5546875" style="78" bestFit="1" customWidth="1"/>
    <col min="7438" max="7438" width="12.33203125" style="78" bestFit="1" customWidth="1"/>
    <col min="7439" max="7439" width="13.44140625" style="78" bestFit="1" customWidth="1"/>
    <col min="7440" max="7673" width="9.109375" style="78"/>
    <col min="7674" max="7674" width="33.6640625" style="78" customWidth="1"/>
    <col min="7675" max="7675" width="16" style="78" customWidth="1"/>
    <col min="7676" max="7677" width="15" style="78" bestFit="1" customWidth="1"/>
    <col min="7678" max="7678" width="16.5546875" style="78" bestFit="1" customWidth="1"/>
    <col min="7679" max="7679" width="12.5546875" style="78" customWidth="1"/>
    <col min="7680" max="7680" width="17.5546875" style="78" bestFit="1" customWidth="1"/>
    <col min="7681" max="7682" width="18.109375" style="78" bestFit="1" customWidth="1"/>
    <col min="7683" max="7683" width="12.88671875" style="78" bestFit="1" customWidth="1"/>
    <col min="7684" max="7685" width="16.5546875" style="78" bestFit="1" customWidth="1"/>
    <col min="7686" max="7687" width="13.109375" style="78" bestFit="1" customWidth="1"/>
    <col min="7688" max="7688" width="15.5546875" style="78" bestFit="1" customWidth="1"/>
    <col min="7689" max="7689" width="13.6640625" style="78" bestFit="1" customWidth="1"/>
    <col min="7690" max="7692" width="12.33203125" style="78" bestFit="1" customWidth="1"/>
    <col min="7693" max="7693" width="17.5546875" style="78" bestFit="1" customWidth="1"/>
    <col min="7694" max="7694" width="12.33203125" style="78" bestFit="1" customWidth="1"/>
    <col min="7695" max="7695" width="13.44140625" style="78" bestFit="1" customWidth="1"/>
    <col min="7696" max="7929" width="9.109375" style="78"/>
    <col min="7930" max="7930" width="33.6640625" style="78" customWidth="1"/>
    <col min="7931" max="7931" width="16" style="78" customWidth="1"/>
    <col min="7932" max="7933" width="15" style="78" bestFit="1" customWidth="1"/>
    <col min="7934" max="7934" width="16.5546875" style="78" bestFit="1" customWidth="1"/>
    <col min="7935" max="7935" width="12.5546875" style="78" customWidth="1"/>
    <col min="7936" max="7936" width="17.5546875" style="78" bestFit="1" customWidth="1"/>
    <col min="7937" max="7938" width="18.109375" style="78" bestFit="1" customWidth="1"/>
    <col min="7939" max="7939" width="12.88671875" style="78" bestFit="1" customWidth="1"/>
    <col min="7940" max="7941" width="16.5546875" style="78" bestFit="1" customWidth="1"/>
    <col min="7942" max="7943" width="13.109375" style="78" bestFit="1" customWidth="1"/>
    <col min="7944" max="7944" width="15.5546875" style="78" bestFit="1" customWidth="1"/>
    <col min="7945" max="7945" width="13.6640625" style="78" bestFit="1" customWidth="1"/>
    <col min="7946" max="7948" width="12.33203125" style="78" bestFit="1" customWidth="1"/>
    <col min="7949" max="7949" width="17.5546875" style="78" bestFit="1" customWidth="1"/>
    <col min="7950" max="7950" width="12.33203125" style="78" bestFit="1" customWidth="1"/>
    <col min="7951" max="7951" width="13.44140625" style="78" bestFit="1" customWidth="1"/>
    <col min="7952" max="8185" width="9.109375" style="78"/>
    <col min="8186" max="8186" width="33.6640625" style="78" customWidth="1"/>
    <col min="8187" max="8187" width="16" style="78" customWidth="1"/>
    <col min="8188" max="8189" width="15" style="78" bestFit="1" customWidth="1"/>
    <col min="8190" max="8190" width="16.5546875" style="78" bestFit="1" customWidth="1"/>
    <col min="8191" max="8191" width="12.5546875" style="78" customWidth="1"/>
    <col min="8192" max="8192" width="17.5546875" style="78" bestFit="1" customWidth="1"/>
    <col min="8193" max="8194" width="18.109375" style="78" bestFit="1" customWidth="1"/>
    <col min="8195" max="8195" width="12.88671875" style="78" bestFit="1" customWidth="1"/>
    <col min="8196" max="8197" width="16.5546875" style="78" bestFit="1" customWidth="1"/>
    <col min="8198" max="8199" width="13.109375" style="78" bestFit="1" customWidth="1"/>
    <col min="8200" max="8200" width="15.5546875" style="78" bestFit="1" customWidth="1"/>
    <col min="8201" max="8201" width="13.6640625" style="78" bestFit="1" customWidth="1"/>
    <col min="8202" max="8204" width="12.33203125" style="78" bestFit="1" customWidth="1"/>
    <col min="8205" max="8205" width="17.5546875" style="78" bestFit="1" customWidth="1"/>
    <col min="8206" max="8206" width="12.33203125" style="78" bestFit="1" customWidth="1"/>
    <col min="8207" max="8207" width="13.44140625" style="78" bestFit="1" customWidth="1"/>
    <col min="8208" max="8441" width="9.109375" style="78"/>
    <col min="8442" max="8442" width="33.6640625" style="78" customWidth="1"/>
    <col min="8443" max="8443" width="16" style="78" customWidth="1"/>
    <col min="8444" max="8445" width="15" style="78" bestFit="1" customWidth="1"/>
    <col min="8446" max="8446" width="16.5546875" style="78" bestFit="1" customWidth="1"/>
    <col min="8447" max="8447" width="12.5546875" style="78" customWidth="1"/>
    <col min="8448" max="8448" width="17.5546875" style="78" bestFit="1" customWidth="1"/>
    <col min="8449" max="8450" width="18.109375" style="78" bestFit="1" customWidth="1"/>
    <col min="8451" max="8451" width="12.88671875" style="78" bestFit="1" customWidth="1"/>
    <col min="8452" max="8453" width="16.5546875" style="78" bestFit="1" customWidth="1"/>
    <col min="8454" max="8455" width="13.109375" style="78" bestFit="1" customWidth="1"/>
    <col min="8456" max="8456" width="15.5546875" style="78" bestFit="1" customWidth="1"/>
    <col min="8457" max="8457" width="13.6640625" style="78" bestFit="1" customWidth="1"/>
    <col min="8458" max="8460" width="12.33203125" style="78" bestFit="1" customWidth="1"/>
    <col min="8461" max="8461" width="17.5546875" style="78" bestFit="1" customWidth="1"/>
    <col min="8462" max="8462" width="12.33203125" style="78" bestFit="1" customWidth="1"/>
    <col min="8463" max="8463" width="13.44140625" style="78" bestFit="1" customWidth="1"/>
    <col min="8464" max="8697" width="9.109375" style="78"/>
    <col min="8698" max="8698" width="33.6640625" style="78" customWidth="1"/>
    <col min="8699" max="8699" width="16" style="78" customWidth="1"/>
    <col min="8700" max="8701" width="15" style="78" bestFit="1" customWidth="1"/>
    <col min="8702" max="8702" width="16.5546875" style="78" bestFit="1" customWidth="1"/>
    <col min="8703" max="8703" width="12.5546875" style="78" customWidth="1"/>
    <col min="8704" max="8704" width="17.5546875" style="78" bestFit="1" customWidth="1"/>
    <col min="8705" max="8706" width="18.109375" style="78" bestFit="1" customWidth="1"/>
    <col min="8707" max="8707" width="12.88671875" style="78" bestFit="1" customWidth="1"/>
    <col min="8708" max="8709" width="16.5546875" style="78" bestFit="1" customWidth="1"/>
    <col min="8710" max="8711" width="13.109375" style="78" bestFit="1" customWidth="1"/>
    <col min="8712" max="8712" width="15.5546875" style="78" bestFit="1" customWidth="1"/>
    <col min="8713" max="8713" width="13.6640625" style="78" bestFit="1" customWidth="1"/>
    <col min="8714" max="8716" width="12.33203125" style="78" bestFit="1" customWidth="1"/>
    <col min="8717" max="8717" width="17.5546875" style="78" bestFit="1" customWidth="1"/>
    <col min="8718" max="8718" width="12.33203125" style="78" bestFit="1" customWidth="1"/>
    <col min="8719" max="8719" width="13.44140625" style="78" bestFit="1" customWidth="1"/>
    <col min="8720" max="8953" width="9.109375" style="78"/>
    <col min="8954" max="8954" width="33.6640625" style="78" customWidth="1"/>
    <col min="8955" max="8955" width="16" style="78" customWidth="1"/>
    <col min="8956" max="8957" width="15" style="78" bestFit="1" customWidth="1"/>
    <col min="8958" max="8958" width="16.5546875" style="78" bestFit="1" customWidth="1"/>
    <col min="8959" max="8959" width="12.5546875" style="78" customWidth="1"/>
    <col min="8960" max="8960" width="17.5546875" style="78" bestFit="1" customWidth="1"/>
    <col min="8961" max="8962" width="18.109375" style="78" bestFit="1" customWidth="1"/>
    <col min="8963" max="8963" width="12.88671875" style="78" bestFit="1" customWidth="1"/>
    <col min="8964" max="8965" width="16.5546875" style="78" bestFit="1" customWidth="1"/>
    <col min="8966" max="8967" width="13.109375" style="78" bestFit="1" customWidth="1"/>
    <col min="8968" max="8968" width="15.5546875" style="78" bestFit="1" customWidth="1"/>
    <col min="8969" max="8969" width="13.6640625" style="78" bestFit="1" customWidth="1"/>
    <col min="8970" max="8972" width="12.33203125" style="78" bestFit="1" customWidth="1"/>
    <col min="8973" max="8973" width="17.5546875" style="78" bestFit="1" customWidth="1"/>
    <col min="8974" max="8974" width="12.33203125" style="78" bestFit="1" customWidth="1"/>
    <col min="8975" max="8975" width="13.44140625" style="78" bestFit="1" customWidth="1"/>
    <col min="8976" max="9209" width="9.109375" style="78"/>
    <col min="9210" max="9210" width="33.6640625" style="78" customWidth="1"/>
    <col min="9211" max="9211" width="16" style="78" customWidth="1"/>
    <col min="9212" max="9213" width="15" style="78" bestFit="1" customWidth="1"/>
    <col min="9214" max="9214" width="16.5546875" style="78" bestFit="1" customWidth="1"/>
    <col min="9215" max="9215" width="12.5546875" style="78" customWidth="1"/>
    <col min="9216" max="9216" width="17.5546875" style="78" bestFit="1" customWidth="1"/>
    <col min="9217" max="9218" width="18.109375" style="78" bestFit="1" customWidth="1"/>
    <col min="9219" max="9219" width="12.88671875" style="78" bestFit="1" customWidth="1"/>
    <col min="9220" max="9221" width="16.5546875" style="78" bestFit="1" customWidth="1"/>
    <col min="9222" max="9223" width="13.109375" style="78" bestFit="1" customWidth="1"/>
    <col min="9224" max="9224" width="15.5546875" style="78" bestFit="1" customWidth="1"/>
    <col min="9225" max="9225" width="13.6640625" style="78" bestFit="1" customWidth="1"/>
    <col min="9226" max="9228" width="12.33203125" style="78" bestFit="1" customWidth="1"/>
    <col min="9229" max="9229" width="17.5546875" style="78" bestFit="1" customWidth="1"/>
    <col min="9230" max="9230" width="12.33203125" style="78" bestFit="1" customWidth="1"/>
    <col min="9231" max="9231" width="13.44140625" style="78" bestFit="1" customWidth="1"/>
    <col min="9232" max="9465" width="9.109375" style="78"/>
    <col min="9466" max="9466" width="33.6640625" style="78" customWidth="1"/>
    <col min="9467" max="9467" width="16" style="78" customWidth="1"/>
    <col min="9468" max="9469" width="15" style="78" bestFit="1" customWidth="1"/>
    <col min="9470" max="9470" width="16.5546875" style="78" bestFit="1" customWidth="1"/>
    <col min="9471" max="9471" width="12.5546875" style="78" customWidth="1"/>
    <col min="9472" max="9472" width="17.5546875" style="78" bestFit="1" customWidth="1"/>
    <col min="9473" max="9474" width="18.109375" style="78" bestFit="1" customWidth="1"/>
    <col min="9475" max="9475" width="12.88671875" style="78" bestFit="1" customWidth="1"/>
    <col min="9476" max="9477" width="16.5546875" style="78" bestFit="1" customWidth="1"/>
    <col min="9478" max="9479" width="13.109375" style="78" bestFit="1" customWidth="1"/>
    <col min="9480" max="9480" width="15.5546875" style="78" bestFit="1" customWidth="1"/>
    <col min="9481" max="9481" width="13.6640625" style="78" bestFit="1" customWidth="1"/>
    <col min="9482" max="9484" width="12.33203125" style="78" bestFit="1" customWidth="1"/>
    <col min="9485" max="9485" width="17.5546875" style="78" bestFit="1" customWidth="1"/>
    <col min="9486" max="9486" width="12.33203125" style="78" bestFit="1" customWidth="1"/>
    <col min="9487" max="9487" width="13.44140625" style="78" bestFit="1" customWidth="1"/>
    <col min="9488" max="9721" width="9.109375" style="78"/>
    <col min="9722" max="9722" width="33.6640625" style="78" customWidth="1"/>
    <col min="9723" max="9723" width="16" style="78" customWidth="1"/>
    <col min="9724" max="9725" width="15" style="78" bestFit="1" customWidth="1"/>
    <col min="9726" max="9726" width="16.5546875" style="78" bestFit="1" customWidth="1"/>
    <col min="9727" max="9727" width="12.5546875" style="78" customWidth="1"/>
    <col min="9728" max="9728" width="17.5546875" style="78" bestFit="1" customWidth="1"/>
    <col min="9729" max="9730" width="18.109375" style="78" bestFit="1" customWidth="1"/>
    <col min="9731" max="9731" width="12.88671875" style="78" bestFit="1" customWidth="1"/>
    <col min="9732" max="9733" width="16.5546875" style="78" bestFit="1" customWidth="1"/>
    <col min="9734" max="9735" width="13.109375" style="78" bestFit="1" customWidth="1"/>
    <col min="9736" max="9736" width="15.5546875" style="78" bestFit="1" customWidth="1"/>
    <col min="9737" max="9737" width="13.6640625" style="78" bestFit="1" customWidth="1"/>
    <col min="9738" max="9740" width="12.33203125" style="78" bestFit="1" customWidth="1"/>
    <col min="9741" max="9741" width="17.5546875" style="78" bestFit="1" customWidth="1"/>
    <col min="9742" max="9742" width="12.33203125" style="78" bestFit="1" customWidth="1"/>
    <col min="9743" max="9743" width="13.44140625" style="78" bestFit="1" customWidth="1"/>
    <col min="9744" max="9977" width="9.109375" style="78"/>
    <col min="9978" max="9978" width="33.6640625" style="78" customWidth="1"/>
    <col min="9979" max="9979" width="16" style="78" customWidth="1"/>
    <col min="9980" max="9981" width="15" style="78" bestFit="1" customWidth="1"/>
    <col min="9982" max="9982" width="16.5546875" style="78" bestFit="1" customWidth="1"/>
    <col min="9983" max="9983" width="12.5546875" style="78" customWidth="1"/>
    <col min="9984" max="9984" width="17.5546875" style="78" bestFit="1" customWidth="1"/>
    <col min="9985" max="9986" width="18.109375" style="78" bestFit="1" customWidth="1"/>
    <col min="9987" max="9987" width="12.88671875" style="78" bestFit="1" customWidth="1"/>
    <col min="9988" max="9989" width="16.5546875" style="78" bestFit="1" customWidth="1"/>
    <col min="9990" max="9991" width="13.109375" style="78" bestFit="1" customWidth="1"/>
    <col min="9992" max="9992" width="15.5546875" style="78" bestFit="1" customWidth="1"/>
    <col min="9993" max="9993" width="13.6640625" style="78" bestFit="1" customWidth="1"/>
    <col min="9994" max="9996" width="12.33203125" style="78" bestFit="1" customWidth="1"/>
    <col min="9997" max="9997" width="17.5546875" style="78" bestFit="1" customWidth="1"/>
    <col min="9998" max="9998" width="12.33203125" style="78" bestFit="1" customWidth="1"/>
    <col min="9999" max="9999" width="13.44140625" style="78" bestFit="1" customWidth="1"/>
    <col min="10000" max="10233" width="9.109375" style="78"/>
    <col min="10234" max="10234" width="33.6640625" style="78" customWidth="1"/>
    <col min="10235" max="10235" width="16" style="78" customWidth="1"/>
    <col min="10236" max="10237" width="15" style="78" bestFit="1" customWidth="1"/>
    <col min="10238" max="10238" width="16.5546875" style="78" bestFit="1" customWidth="1"/>
    <col min="10239" max="10239" width="12.5546875" style="78" customWidth="1"/>
    <col min="10240" max="10240" width="17.5546875" style="78" bestFit="1" customWidth="1"/>
    <col min="10241" max="10242" width="18.109375" style="78" bestFit="1" customWidth="1"/>
    <col min="10243" max="10243" width="12.88671875" style="78" bestFit="1" customWidth="1"/>
    <col min="10244" max="10245" width="16.5546875" style="78" bestFit="1" customWidth="1"/>
    <col min="10246" max="10247" width="13.109375" style="78" bestFit="1" customWidth="1"/>
    <col min="10248" max="10248" width="15.5546875" style="78" bestFit="1" customWidth="1"/>
    <col min="10249" max="10249" width="13.6640625" style="78" bestFit="1" customWidth="1"/>
    <col min="10250" max="10252" width="12.33203125" style="78" bestFit="1" customWidth="1"/>
    <col min="10253" max="10253" width="17.5546875" style="78" bestFit="1" customWidth="1"/>
    <col min="10254" max="10254" width="12.33203125" style="78" bestFit="1" customWidth="1"/>
    <col min="10255" max="10255" width="13.44140625" style="78" bestFit="1" customWidth="1"/>
    <col min="10256" max="10489" width="9.109375" style="78"/>
    <col min="10490" max="10490" width="33.6640625" style="78" customWidth="1"/>
    <col min="10491" max="10491" width="16" style="78" customWidth="1"/>
    <col min="10492" max="10493" width="15" style="78" bestFit="1" customWidth="1"/>
    <col min="10494" max="10494" width="16.5546875" style="78" bestFit="1" customWidth="1"/>
    <col min="10495" max="10495" width="12.5546875" style="78" customWidth="1"/>
    <col min="10496" max="10496" width="17.5546875" style="78" bestFit="1" customWidth="1"/>
    <col min="10497" max="10498" width="18.109375" style="78" bestFit="1" customWidth="1"/>
    <col min="10499" max="10499" width="12.88671875" style="78" bestFit="1" customWidth="1"/>
    <col min="10500" max="10501" width="16.5546875" style="78" bestFit="1" customWidth="1"/>
    <col min="10502" max="10503" width="13.109375" style="78" bestFit="1" customWidth="1"/>
    <col min="10504" max="10504" width="15.5546875" style="78" bestFit="1" customWidth="1"/>
    <col min="10505" max="10505" width="13.6640625" style="78" bestFit="1" customWidth="1"/>
    <col min="10506" max="10508" width="12.33203125" style="78" bestFit="1" customWidth="1"/>
    <col min="10509" max="10509" width="17.5546875" style="78" bestFit="1" customWidth="1"/>
    <col min="10510" max="10510" width="12.33203125" style="78" bestFit="1" customWidth="1"/>
    <col min="10511" max="10511" width="13.44140625" style="78" bestFit="1" customWidth="1"/>
    <col min="10512" max="10745" width="9.109375" style="78"/>
    <col min="10746" max="10746" width="33.6640625" style="78" customWidth="1"/>
    <col min="10747" max="10747" width="16" style="78" customWidth="1"/>
    <col min="10748" max="10749" width="15" style="78" bestFit="1" customWidth="1"/>
    <col min="10750" max="10750" width="16.5546875" style="78" bestFit="1" customWidth="1"/>
    <col min="10751" max="10751" width="12.5546875" style="78" customWidth="1"/>
    <col min="10752" max="10752" width="17.5546875" style="78" bestFit="1" customWidth="1"/>
    <col min="10753" max="10754" width="18.109375" style="78" bestFit="1" customWidth="1"/>
    <col min="10755" max="10755" width="12.88671875" style="78" bestFit="1" customWidth="1"/>
    <col min="10756" max="10757" width="16.5546875" style="78" bestFit="1" customWidth="1"/>
    <col min="10758" max="10759" width="13.109375" style="78" bestFit="1" customWidth="1"/>
    <col min="10760" max="10760" width="15.5546875" style="78" bestFit="1" customWidth="1"/>
    <col min="10761" max="10761" width="13.6640625" style="78" bestFit="1" customWidth="1"/>
    <col min="10762" max="10764" width="12.33203125" style="78" bestFit="1" customWidth="1"/>
    <col min="10765" max="10765" width="17.5546875" style="78" bestFit="1" customWidth="1"/>
    <col min="10766" max="10766" width="12.33203125" style="78" bestFit="1" customWidth="1"/>
    <col min="10767" max="10767" width="13.44140625" style="78" bestFit="1" customWidth="1"/>
    <col min="10768" max="11001" width="9.109375" style="78"/>
    <col min="11002" max="11002" width="33.6640625" style="78" customWidth="1"/>
    <col min="11003" max="11003" width="16" style="78" customWidth="1"/>
    <col min="11004" max="11005" width="15" style="78" bestFit="1" customWidth="1"/>
    <col min="11006" max="11006" width="16.5546875" style="78" bestFit="1" customWidth="1"/>
    <col min="11007" max="11007" width="12.5546875" style="78" customWidth="1"/>
    <col min="11008" max="11008" width="17.5546875" style="78" bestFit="1" customWidth="1"/>
    <col min="11009" max="11010" width="18.109375" style="78" bestFit="1" customWidth="1"/>
    <col min="11011" max="11011" width="12.88671875" style="78" bestFit="1" customWidth="1"/>
    <col min="11012" max="11013" width="16.5546875" style="78" bestFit="1" customWidth="1"/>
    <col min="11014" max="11015" width="13.109375" style="78" bestFit="1" customWidth="1"/>
    <col min="11016" max="11016" width="15.5546875" style="78" bestFit="1" customWidth="1"/>
    <col min="11017" max="11017" width="13.6640625" style="78" bestFit="1" customWidth="1"/>
    <col min="11018" max="11020" width="12.33203125" style="78" bestFit="1" customWidth="1"/>
    <col min="11021" max="11021" width="17.5546875" style="78" bestFit="1" customWidth="1"/>
    <col min="11022" max="11022" width="12.33203125" style="78" bestFit="1" customWidth="1"/>
    <col min="11023" max="11023" width="13.44140625" style="78" bestFit="1" customWidth="1"/>
    <col min="11024" max="11257" width="9.109375" style="78"/>
    <col min="11258" max="11258" width="33.6640625" style="78" customWidth="1"/>
    <col min="11259" max="11259" width="16" style="78" customWidth="1"/>
    <col min="11260" max="11261" width="15" style="78" bestFit="1" customWidth="1"/>
    <col min="11262" max="11262" width="16.5546875" style="78" bestFit="1" customWidth="1"/>
    <col min="11263" max="11263" width="12.5546875" style="78" customWidth="1"/>
    <col min="11264" max="11264" width="17.5546875" style="78" bestFit="1" customWidth="1"/>
    <col min="11265" max="11266" width="18.109375" style="78" bestFit="1" customWidth="1"/>
    <col min="11267" max="11267" width="12.88671875" style="78" bestFit="1" customWidth="1"/>
    <col min="11268" max="11269" width="16.5546875" style="78" bestFit="1" customWidth="1"/>
    <col min="11270" max="11271" width="13.109375" style="78" bestFit="1" customWidth="1"/>
    <col min="11272" max="11272" width="15.5546875" style="78" bestFit="1" customWidth="1"/>
    <col min="11273" max="11273" width="13.6640625" style="78" bestFit="1" customWidth="1"/>
    <col min="11274" max="11276" width="12.33203125" style="78" bestFit="1" customWidth="1"/>
    <col min="11277" max="11277" width="17.5546875" style="78" bestFit="1" customWidth="1"/>
    <col min="11278" max="11278" width="12.33203125" style="78" bestFit="1" customWidth="1"/>
    <col min="11279" max="11279" width="13.44140625" style="78" bestFit="1" customWidth="1"/>
    <col min="11280" max="11513" width="9.109375" style="78"/>
    <col min="11514" max="11514" width="33.6640625" style="78" customWidth="1"/>
    <col min="11515" max="11515" width="16" style="78" customWidth="1"/>
    <col min="11516" max="11517" width="15" style="78" bestFit="1" customWidth="1"/>
    <col min="11518" max="11518" width="16.5546875" style="78" bestFit="1" customWidth="1"/>
    <col min="11519" max="11519" width="12.5546875" style="78" customWidth="1"/>
    <col min="11520" max="11520" width="17.5546875" style="78" bestFit="1" customWidth="1"/>
    <col min="11521" max="11522" width="18.109375" style="78" bestFit="1" customWidth="1"/>
    <col min="11523" max="11523" width="12.88671875" style="78" bestFit="1" customWidth="1"/>
    <col min="11524" max="11525" width="16.5546875" style="78" bestFit="1" customWidth="1"/>
    <col min="11526" max="11527" width="13.109375" style="78" bestFit="1" customWidth="1"/>
    <col min="11528" max="11528" width="15.5546875" style="78" bestFit="1" customWidth="1"/>
    <col min="11529" max="11529" width="13.6640625" style="78" bestFit="1" customWidth="1"/>
    <col min="11530" max="11532" width="12.33203125" style="78" bestFit="1" customWidth="1"/>
    <col min="11533" max="11533" width="17.5546875" style="78" bestFit="1" customWidth="1"/>
    <col min="11534" max="11534" width="12.33203125" style="78" bestFit="1" customWidth="1"/>
    <col min="11535" max="11535" width="13.44140625" style="78" bestFit="1" customWidth="1"/>
    <col min="11536" max="11769" width="9.109375" style="78"/>
    <col min="11770" max="11770" width="33.6640625" style="78" customWidth="1"/>
    <col min="11771" max="11771" width="16" style="78" customWidth="1"/>
    <col min="11772" max="11773" width="15" style="78" bestFit="1" customWidth="1"/>
    <col min="11774" max="11774" width="16.5546875" style="78" bestFit="1" customWidth="1"/>
    <col min="11775" max="11775" width="12.5546875" style="78" customWidth="1"/>
    <col min="11776" max="11776" width="17.5546875" style="78" bestFit="1" customWidth="1"/>
    <col min="11777" max="11778" width="18.109375" style="78" bestFit="1" customWidth="1"/>
    <col min="11779" max="11779" width="12.88671875" style="78" bestFit="1" customWidth="1"/>
    <col min="11780" max="11781" width="16.5546875" style="78" bestFit="1" customWidth="1"/>
    <col min="11782" max="11783" width="13.109375" style="78" bestFit="1" customWidth="1"/>
    <col min="11784" max="11784" width="15.5546875" style="78" bestFit="1" customWidth="1"/>
    <col min="11785" max="11785" width="13.6640625" style="78" bestFit="1" customWidth="1"/>
    <col min="11786" max="11788" width="12.33203125" style="78" bestFit="1" customWidth="1"/>
    <col min="11789" max="11789" width="17.5546875" style="78" bestFit="1" customWidth="1"/>
    <col min="11790" max="11790" width="12.33203125" style="78" bestFit="1" customWidth="1"/>
    <col min="11791" max="11791" width="13.44140625" style="78" bestFit="1" customWidth="1"/>
    <col min="11792" max="12025" width="9.109375" style="78"/>
    <col min="12026" max="12026" width="33.6640625" style="78" customWidth="1"/>
    <col min="12027" max="12027" width="16" style="78" customWidth="1"/>
    <col min="12028" max="12029" width="15" style="78" bestFit="1" customWidth="1"/>
    <col min="12030" max="12030" width="16.5546875" style="78" bestFit="1" customWidth="1"/>
    <col min="12031" max="12031" width="12.5546875" style="78" customWidth="1"/>
    <col min="12032" max="12032" width="17.5546875" style="78" bestFit="1" customWidth="1"/>
    <col min="12033" max="12034" width="18.109375" style="78" bestFit="1" customWidth="1"/>
    <col min="12035" max="12035" width="12.88671875" style="78" bestFit="1" customWidth="1"/>
    <col min="12036" max="12037" width="16.5546875" style="78" bestFit="1" customWidth="1"/>
    <col min="12038" max="12039" width="13.109375" style="78" bestFit="1" customWidth="1"/>
    <col min="12040" max="12040" width="15.5546875" style="78" bestFit="1" customWidth="1"/>
    <col min="12041" max="12041" width="13.6640625" style="78" bestFit="1" customWidth="1"/>
    <col min="12042" max="12044" width="12.33203125" style="78" bestFit="1" customWidth="1"/>
    <col min="12045" max="12045" width="17.5546875" style="78" bestFit="1" customWidth="1"/>
    <col min="12046" max="12046" width="12.33203125" style="78" bestFit="1" customWidth="1"/>
    <col min="12047" max="12047" width="13.44140625" style="78" bestFit="1" customWidth="1"/>
    <col min="12048" max="12281" width="9.109375" style="78"/>
    <col min="12282" max="12282" width="33.6640625" style="78" customWidth="1"/>
    <col min="12283" max="12283" width="16" style="78" customWidth="1"/>
    <col min="12284" max="12285" width="15" style="78" bestFit="1" customWidth="1"/>
    <col min="12286" max="12286" width="16.5546875" style="78" bestFit="1" customWidth="1"/>
    <col min="12287" max="12287" width="12.5546875" style="78" customWidth="1"/>
    <col min="12288" max="12288" width="17.5546875" style="78" bestFit="1" customWidth="1"/>
    <col min="12289" max="12290" width="18.109375" style="78" bestFit="1" customWidth="1"/>
    <col min="12291" max="12291" width="12.88671875" style="78" bestFit="1" customWidth="1"/>
    <col min="12292" max="12293" width="16.5546875" style="78" bestFit="1" customWidth="1"/>
    <col min="12294" max="12295" width="13.109375" style="78" bestFit="1" customWidth="1"/>
    <col min="12296" max="12296" width="15.5546875" style="78" bestFit="1" customWidth="1"/>
    <col min="12297" max="12297" width="13.6640625" style="78" bestFit="1" customWidth="1"/>
    <col min="12298" max="12300" width="12.33203125" style="78" bestFit="1" customWidth="1"/>
    <col min="12301" max="12301" width="17.5546875" style="78" bestFit="1" customWidth="1"/>
    <col min="12302" max="12302" width="12.33203125" style="78" bestFit="1" customWidth="1"/>
    <col min="12303" max="12303" width="13.44140625" style="78" bestFit="1" customWidth="1"/>
    <col min="12304" max="12537" width="9.109375" style="78"/>
    <col min="12538" max="12538" width="33.6640625" style="78" customWidth="1"/>
    <col min="12539" max="12539" width="16" style="78" customWidth="1"/>
    <col min="12540" max="12541" width="15" style="78" bestFit="1" customWidth="1"/>
    <col min="12542" max="12542" width="16.5546875" style="78" bestFit="1" customWidth="1"/>
    <col min="12543" max="12543" width="12.5546875" style="78" customWidth="1"/>
    <col min="12544" max="12544" width="17.5546875" style="78" bestFit="1" customWidth="1"/>
    <col min="12545" max="12546" width="18.109375" style="78" bestFit="1" customWidth="1"/>
    <col min="12547" max="12547" width="12.88671875" style="78" bestFit="1" customWidth="1"/>
    <col min="12548" max="12549" width="16.5546875" style="78" bestFit="1" customWidth="1"/>
    <col min="12550" max="12551" width="13.109375" style="78" bestFit="1" customWidth="1"/>
    <col min="12552" max="12552" width="15.5546875" style="78" bestFit="1" customWidth="1"/>
    <col min="12553" max="12553" width="13.6640625" style="78" bestFit="1" customWidth="1"/>
    <col min="12554" max="12556" width="12.33203125" style="78" bestFit="1" customWidth="1"/>
    <col min="12557" max="12557" width="17.5546875" style="78" bestFit="1" customWidth="1"/>
    <col min="12558" max="12558" width="12.33203125" style="78" bestFit="1" customWidth="1"/>
    <col min="12559" max="12559" width="13.44140625" style="78" bestFit="1" customWidth="1"/>
    <col min="12560" max="12793" width="9.109375" style="78"/>
    <col min="12794" max="12794" width="33.6640625" style="78" customWidth="1"/>
    <col min="12795" max="12795" width="16" style="78" customWidth="1"/>
    <col min="12796" max="12797" width="15" style="78" bestFit="1" customWidth="1"/>
    <col min="12798" max="12798" width="16.5546875" style="78" bestFit="1" customWidth="1"/>
    <col min="12799" max="12799" width="12.5546875" style="78" customWidth="1"/>
    <col min="12800" max="12800" width="17.5546875" style="78" bestFit="1" customWidth="1"/>
    <col min="12801" max="12802" width="18.109375" style="78" bestFit="1" customWidth="1"/>
    <col min="12803" max="12803" width="12.88671875" style="78" bestFit="1" customWidth="1"/>
    <col min="12804" max="12805" width="16.5546875" style="78" bestFit="1" customWidth="1"/>
    <col min="12806" max="12807" width="13.109375" style="78" bestFit="1" customWidth="1"/>
    <col min="12808" max="12808" width="15.5546875" style="78" bestFit="1" customWidth="1"/>
    <col min="12809" max="12809" width="13.6640625" style="78" bestFit="1" customWidth="1"/>
    <col min="12810" max="12812" width="12.33203125" style="78" bestFit="1" customWidth="1"/>
    <col min="12813" max="12813" width="17.5546875" style="78" bestFit="1" customWidth="1"/>
    <col min="12814" max="12814" width="12.33203125" style="78" bestFit="1" customWidth="1"/>
    <col min="12815" max="12815" width="13.44140625" style="78" bestFit="1" customWidth="1"/>
    <col min="12816" max="13049" width="9.109375" style="78"/>
    <col min="13050" max="13050" width="33.6640625" style="78" customWidth="1"/>
    <col min="13051" max="13051" width="16" style="78" customWidth="1"/>
    <col min="13052" max="13053" width="15" style="78" bestFit="1" customWidth="1"/>
    <col min="13054" max="13054" width="16.5546875" style="78" bestFit="1" customWidth="1"/>
    <col min="13055" max="13055" width="12.5546875" style="78" customWidth="1"/>
    <col min="13056" max="13056" width="17.5546875" style="78" bestFit="1" customWidth="1"/>
    <col min="13057" max="13058" width="18.109375" style="78" bestFit="1" customWidth="1"/>
    <col min="13059" max="13059" width="12.88671875" style="78" bestFit="1" customWidth="1"/>
    <col min="13060" max="13061" width="16.5546875" style="78" bestFit="1" customWidth="1"/>
    <col min="13062" max="13063" width="13.109375" style="78" bestFit="1" customWidth="1"/>
    <col min="13064" max="13064" width="15.5546875" style="78" bestFit="1" customWidth="1"/>
    <col min="13065" max="13065" width="13.6640625" style="78" bestFit="1" customWidth="1"/>
    <col min="13066" max="13068" width="12.33203125" style="78" bestFit="1" customWidth="1"/>
    <col min="13069" max="13069" width="17.5546875" style="78" bestFit="1" customWidth="1"/>
    <col min="13070" max="13070" width="12.33203125" style="78" bestFit="1" customWidth="1"/>
    <col min="13071" max="13071" width="13.44140625" style="78" bestFit="1" customWidth="1"/>
    <col min="13072" max="13305" width="9.109375" style="78"/>
    <col min="13306" max="13306" width="33.6640625" style="78" customWidth="1"/>
    <col min="13307" max="13307" width="16" style="78" customWidth="1"/>
    <col min="13308" max="13309" width="15" style="78" bestFit="1" customWidth="1"/>
    <col min="13310" max="13310" width="16.5546875" style="78" bestFit="1" customWidth="1"/>
    <col min="13311" max="13311" width="12.5546875" style="78" customWidth="1"/>
    <col min="13312" max="13312" width="17.5546875" style="78" bestFit="1" customWidth="1"/>
    <col min="13313" max="13314" width="18.109375" style="78" bestFit="1" customWidth="1"/>
    <col min="13315" max="13315" width="12.88671875" style="78" bestFit="1" customWidth="1"/>
    <col min="13316" max="13317" width="16.5546875" style="78" bestFit="1" customWidth="1"/>
    <col min="13318" max="13319" width="13.109375" style="78" bestFit="1" customWidth="1"/>
    <col min="13320" max="13320" width="15.5546875" style="78" bestFit="1" customWidth="1"/>
    <col min="13321" max="13321" width="13.6640625" style="78" bestFit="1" customWidth="1"/>
    <col min="13322" max="13324" width="12.33203125" style="78" bestFit="1" customWidth="1"/>
    <col min="13325" max="13325" width="17.5546875" style="78" bestFit="1" customWidth="1"/>
    <col min="13326" max="13326" width="12.33203125" style="78" bestFit="1" customWidth="1"/>
    <col min="13327" max="13327" width="13.44140625" style="78" bestFit="1" customWidth="1"/>
    <col min="13328" max="13561" width="9.109375" style="78"/>
    <col min="13562" max="13562" width="33.6640625" style="78" customWidth="1"/>
    <col min="13563" max="13563" width="16" style="78" customWidth="1"/>
    <col min="13564" max="13565" width="15" style="78" bestFit="1" customWidth="1"/>
    <col min="13566" max="13566" width="16.5546875" style="78" bestFit="1" customWidth="1"/>
    <col min="13567" max="13567" width="12.5546875" style="78" customWidth="1"/>
    <col min="13568" max="13568" width="17.5546875" style="78" bestFit="1" customWidth="1"/>
    <col min="13569" max="13570" width="18.109375" style="78" bestFit="1" customWidth="1"/>
    <col min="13571" max="13571" width="12.88671875" style="78" bestFit="1" customWidth="1"/>
    <col min="13572" max="13573" width="16.5546875" style="78" bestFit="1" customWidth="1"/>
    <col min="13574" max="13575" width="13.109375" style="78" bestFit="1" customWidth="1"/>
    <col min="13576" max="13576" width="15.5546875" style="78" bestFit="1" customWidth="1"/>
    <col min="13577" max="13577" width="13.6640625" style="78" bestFit="1" customWidth="1"/>
    <col min="13578" max="13580" width="12.33203125" style="78" bestFit="1" customWidth="1"/>
    <col min="13581" max="13581" width="17.5546875" style="78" bestFit="1" customWidth="1"/>
    <col min="13582" max="13582" width="12.33203125" style="78" bestFit="1" customWidth="1"/>
    <col min="13583" max="13583" width="13.44140625" style="78" bestFit="1" customWidth="1"/>
    <col min="13584" max="13817" width="9.109375" style="78"/>
    <col min="13818" max="13818" width="33.6640625" style="78" customWidth="1"/>
    <col min="13819" max="13819" width="16" style="78" customWidth="1"/>
    <col min="13820" max="13821" width="15" style="78" bestFit="1" customWidth="1"/>
    <col min="13822" max="13822" width="16.5546875" style="78" bestFit="1" customWidth="1"/>
    <col min="13823" max="13823" width="12.5546875" style="78" customWidth="1"/>
    <col min="13824" max="13824" width="17.5546875" style="78" bestFit="1" customWidth="1"/>
    <col min="13825" max="13826" width="18.109375" style="78" bestFit="1" customWidth="1"/>
    <col min="13827" max="13827" width="12.88671875" style="78" bestFit="1" customWidth="1"/>
    <col min="13828" max="13829" width="16.5546875" style="78" bestFit="1" customWidth="1"/>
    <col min="13830" max="13831" width="13.109375" style="78" bestFit="1" customWidth="1"/>
    <col min="13832" max="13832" width="15.5546875" style="78" bestFit="1" customWidth="1"/>
    <col min="13833" max="13833" width="13.6640625" style="78" bestFit="1" customWidth="1"/>
    <col min="13834" max="13836" width="12.33203125" style="78" bestFit="1" customWidth="1"/>
    <col min="13837" max="13837" width="17.5546875" style="78" bestFit="1" customWidth="1"/>
    <col min="13838" max="13838" width="12.33203125" style="78" bestFit="1" customWidth="1"/>
    <col min="13839" max="13839" width="13.44140625" style="78" bestFit="1" customWidth="1"/>
    <col min="13840" max="14073" width="9.109375" style="78"/>
    <col min="14074" max="14074" width="33.6640625" style="78" customWidth="1"/>
    <col min="14075" max="14075" width="16" style="78" customWidth="1"/>
    <col min="14076" max="14077" width="15" style="78" bestFit="1" customWidth="1"/>
    <col min="14078" max="14078" width="16.5546875" style="78" bestFit="1" customWidth="1"/>
    <col min="14079" max="14079" width="12.5546875" style="78" customWidth="1"/>
    <col min="14080" max="14080" width="17.5546875" style="78" bestFit="1" customWidth="1"/>
    <col min="14081" max="14082" width="18.109375" style="78" bestFit="1" customWidth="1"/>
    <col min="14083" max="14083" width="12.88671875" style="78" bestFit="1" customWidth="1"/>
    <col min="14084" max="14085" width="16.5546875" style="78" bestFit="1" customWidth="1"/>
    <col min="14086" max="14087" width="13.109375" style="78" bestFit="1" customWidth="1"/>
    <col min="14088" max="14088" width="15.5546875" style="78" bestFit="1" customWidth="1"/>
    <col min="14089" max="14089" width="13.6640625" style="78" bestFit="1" customWidth="1"/>
    <col min="14090" max="14092" width="12.33203125" style="78" bestFit="1" customWidth="1"/>
    <col min="14093" max="14093" width="17.5546875" style="78" bestFit="1" customWidth="1"/>
    <col min="14094" max="14094" width="12.33203125" style="78" bestFit="1" customWidth="1"/>
    <col min="14095" max="14095" width="13.44140625" style="78" bestFit="1" customWidth="1"/>
    <col min="14096" max="14329" width="9.109375" style="78"/>
    <col min="14330" max="14330" width="33.6640625" style="78" customWidth="1"/>
    <col min="14331" max="14331" width="16" style="78" customWidth="1"/>
    <col min="14332" max="14333" width="15" style="78" bestFit="1" customWidth="1"/>
    <col min="14334" max="14334" width="16.5546875" style="78" bestFit="1" customWidth="1"/>
    <col min="14335" max="14335" width="12.5546875" style="78" customWidth="1"/>
    <col min="14336" max="14336" width="17.5546875" style="78" bestFit="1" customWidth="1"/>
    <col min="14337" max="14338" width="18.109375" style="78" bestFit="1" customWidth="1"/>
    <col min="14339" max="14339" width="12.88671875" style="78" bestFit="1" customWidth="1"/>
    <col min="14340" max="14341" width="16.5546875" style="78" bestFit="1" customWidth="1"/>
    <col min="14342" max="14343" width="13.109375" style="78" bestFit="1" customWidth="1"/>
    <col min="14344" max="14344" width="15.5546875" style="78" bestFit="1" customWidth="1"/>
    <col min="14345" max="14345" width="13.6640625" style="78" bestFit="1" customWidth="1"/>
    <col min="14346" max="14348" width="12.33203125" style="78" bestFit="1" customWidth="1"/>
    <col min="14349" max="14349" width="17.5546875" style="78" bestFit="1" customWidth="1"/>
    <col min="14350" max="14350" width="12.33203125" style="78" bestFit="1" customWidth="1"/>
    <col min="14351" max="14351" width="13.44140625" style="78" bestFit="1" customWidth="1"/>
    <col min="14352" max="14585" width="9.109375" style="78"/>
    <col min="14586" max="14586" width="33.6640625" style="78" customWidth="1"/>
    <col min="14587" max="14587" width="16" style="78" customWidth="1"/>
    <col min="14588" max="14589" width="15" style="78" bestFit="1" customWidth="1"/>
    <col min="14590" max="14590" width="16.5546875" style="78" bestFit="1" customWidth="1"/>
    <col min="14591" max="14591" width="12.5546875" style="78" customWidth="1"/>
    <col min="14592" max="14592" width="17.5546875" style="78" bestFit="1" customWidth="1"/>
    <col min="14593" max="14594" width="18.109375" style="78" bestFit="1" customWidth="1"/>
    <col min="14595" max="14595" width="12.88671875" style="78" bestFit="1" customWidth="1"/>
    <col min="14596" max="14597" width="16.5546875" style="78" bestFit="1" customWidth="1"/>
    <col min="14598" max="14599" width="13.109375" style="78" bestFit="1" customWidth="1"/>
    <col min="14600" max="14600" width="15.5546875" style="78" bestFit="1" customWidth="1"/>
    <col min="14601" max="14601" width="13.6640625" style="78" bestFit="1" customWidth="1"/>
    <col min="14602" max="14604" width="12.33203125" style="78" bestFit="1" customWidth="1"/>
    <col min="14605" max="14605" width="17.5546875" style="78" bestFit="1" customWidth="1"/>
    <col min="14606" max="14606" width="12.33203125" style="78" bestFit="1" customWidth="1"/>
    <col min="14607" max="14607" width="13.44140625" style="78" bestFit="1" customWidth="1"/>
    <col min="14608" max="14841" width="9.109375" style="78"/>
    <col min="14842" max="14842" width="33.6640625" style="78" customWidth="1"/>
    <col min="14843" max="14843" width="16" style="78" customWidth="1"/>
    <col min="14844" max="14845" width="15" style="78" bestFit="1" customWidth="1"/>
    <col min="14846" max="14846" width="16.5546875" style="78" bestFit="1" customWidth="1"/>
    <col min="14847" max="14847" width="12.5546875" style="78" customWidth="1"/>
    <col min="14848" max="14848" width="17.5546875" style="78" bestFit="1" customWidth="1"/>
    <col min="14849" max="14850" width="18.109375" style="78" bestFit="1" customWidth="1"/>
    <col min="14851" max="14851" width="12.88671875" style="78" bestFit="1" customWidth="1"/>
    <col min="14852" max="14853" width="16.5546875" style="78" bestFit="1" customWidth="1"/>
    <col min="14854" max="14855" width="13.109375" style="78" bestFit="1" customWidth="1"/>
    <col min="14856" max="14856" width="15.5546875" style="78" bestFit="1" customWidth="1"/>
    <col min="14857" max="14857" width="13.6640625" style="78" bestFit="1" customWidth="1"/>
    <col min="14858" max="14860" width="12.33203125" style="78" bestFit="1" customWidth="1"/>
    <col min="14861" max="14861" width="17.5546875" style="78" bestFit="1" customWidth="1"/>
    <col min="14862" max="14862" width="12.33203125" style="78" bestFit="1" customWidth="1"/>
    <col min="14863" max="14863" width="13.44140625" style="78" bestFit="1" customWidth="1"/>
    <col min="14864" max="15097" width="9.109375" style="78"/>
    <col min="15098" max="15098" width="33.6640625" style="78" customWidth="1"/>
    <col min="15099" max="15099" width="16" style="78" customWidth="1"/>
    <col min="15100" max="15101" width="15" style="78" bestFit="1" customWidth="1"/>
    <col min="15102" max="15102" width="16.5546875" style="78" bestFit="1" customWidth="1"/>
    <col min="15103" max="15103" width="12.5546875" style="78" customWidth="1"/>
    <col min="15104" max="15104" width="17.5546875" style="78" bestFit="1" customWidth="1"/>
    <col min="15105" max="15106" width="18.109375" style="78" bestFit="1" customWidth="1"/>
    <col min="15107" max="15107" width="12.88671875" style="78" bestFit="1" customWidth="1"/>
    <col min="15108" max="15109" width="16.5546875" style="78" bestFit="1" customWidth="1"/>
    <col min="15110" max="15111" width="13.109375" style="78" bestFit="1" customWidth="1"/>
    <col min="15112" max="15112" width="15.5546875" style="78" bestFit="1" customWidth="1"/>
    <col min="15113" max="15113" width="13.6640625" style="78" bestFit="1" customWidth="1"/>
    <col min="15114" max="15116" width="12.33203125" style="78" bestFit="1" customWidth="1"/>
    <col min="15117" max="15117" width="17.5546875" style="78" bestFit="1" customWidth="1"/>
    <col min="15118" max="15118" width="12.33203125" style="78" bestFit="1" customWidth="1"/>
    <col min="15119" max="15119" width="13.44140625" style="78" bestFit="1" customWidth="1"/>
    <col min="15120" max="15353" width="9.109375" style="78"/>
    <col min="15354" max="15354" width="33.6640625" style="78" customWidth="1"/>
    <col min="15355" max="15355" width="16" style="78" customWidth="1"/>
    <col min="15356" max="15357" width="15" style="78" bestFit="1" customWidth="1"/>
    <col min="15358" max="15358" width="16.5546875" style="78" bestFit="1" customWidth="1"/>
    <col min="15359" max="15359" width="12.5546875" style="78" customWidth="1"/>
    <col min="15360" max="15360" width="17.5546875" style="78" bestFit="1" customWidth="1"/>
    <col min="15361" max="15362" width="18.109375" style="78" bestFit="1" customWidth="1"/>
    <col min="15363" max="15363" width="12.88671875" style="78" bestFit="1" customWidth="1"/>
    <col min="15364" max="15365" width="16.5546875" style="78" bestFit="1" customWidth="1"/>
    <col min="15366" max="15367" width="13.109375" style="78" bestFit="1" customWidth="1"/>
    <col min="15368" max="15368" width="15.5546875" style="78" bestFit="1" customWidth="1"/>
    <col min="15369" max="15369" width="13.6640625" style="78" bestFit="1" customWidth="1"/>
    <col min="15370" max="15372" width="12.33203125" style="78" bestFit="1" customWidth="1"/>
    <col min="15373" max="15373" width="17.5546875" style="78" bestFit="1" customWidth="1"/>
    <col min="15374" max="15374" width="12.33203125" style="78" bestFit="1" customWidth="1"/>
    <col min="15375" max="15375" width="13.44140625" style="78" bestFit="1" customWidth="1"/>
    <col min="15376" max="15609" width="9.109375" style="78"/>
    <col min="15610" max="15610" width="33.6640625" style="78" customWidth="1"/>
    <col min="15611" max="15611" width="16" style="78" customWidth="1"/>
    <col min="15612" max="15613" width="15" style="78" bestFit="1" customWidth="1"/>
    <col min="15614" max="15614" width="16.5546875" style="78" bestFit="1" customWidth="1"/>
    <col min="15615" max="15615" width="12.5546875" style="78" customWidth="1"/>
    <col min="15616" max="15616" width="17.5546875" style="78" bestFit="1" customWidth="1"/>
    <col min="15617" max="15618" width="18.109375" style="78" bestFit="1" customWidth="1"/>
    <col min="15619" max="15619" width="12.88671875" style="78" bestFit="1" customWidth="1"/>
    <col min="15620" max="15621" width="16.5546875" style="78" bestFit="1" customWidth="1"/>
    <col min="15622" max="15623" width="13.109375" style="78" bestFit="1" customWidth="1"/>
    <col min="15624" max="15624" width="15.5546875" style="78" bestFit="1" customWidth="1"/>
    <col min="15625" max="15625" width="13.6640625" style="78" bestFit="1" customWidth="1"/>
    <col min="15626" max="15628" width="12.33203125" style="78" bestFit="1" customWidth="1"/>
    <col min="15629" max="15629" width="17.5546875" style="78" bestFit="1" customWidth="1"/>
    <col min="15630" max="15630" width="12.33203125" style="78" bestFit="1" customWidth="1"/>
    <col min="15631" max="15631" width="13.44140625" style="78" bestFit="1" customWidth="1"/>
    <col min="15632" max="15865" width="9.109375" style="78"/>
    <col min="15866" max="15866" width="33.6640625" style="78" customWidth="1"/>
    <col min="15867" max="15867" width="16" style="78" customWidth="1"/>
    <col min="15868" max="15869" width="15" style="78" bestFit="1" customWidth="1"/>
    <col min="15870" max="15870" width="16.5546875" style="78" bestFit="1" customWidth="1"/>
    <col min="15871" max="15871" width="12.5546875" style="78" customWidth="1"/>
    <col min="15872" max="15872" width="17.5546875" style="78" bestFit="1" customWidth="1"/>
    <col min="15873" max="15874" width="18.109375" style="78" bestFit="1" customWidth="1"/>
    <col min="15875" max="15875" width="12.88671875" style="78" bestFit="1" customWidth="1"/>
    <col min="15876" max="15877" width="16.5546875" style="78" bestFit="1" customWidth="1"/>
    <col min="15878" max="15879" width="13.109375" style="78" bestFit="1" customWidth="1"/>
    <col min="15880" max="15880" width="15.5546875" style="78" bestFit="1" customWidth="1"/>
    <col min="15881" max="15881" width="13.6640625" style="78" bestFit="1" customWidth="1"/>
    <col min="15882" max="15884" width="12.33203125" style="78" bestFit="1" customWidth="1"/>
    <col min="15885" max="15885" width="17.5546875" style="78" bestFit="1" customWidth="1"/>
    <col min="15886" max="15886" width="12.33203125" style="78" bestFit="1" customWidth="1"/>
    <col min="15887" max="15887" width="13.44140625" style="78" bestFit="1" customWidth="1"/>
    <col min="15888" max="16121" width="9.109375" style="78"/>
    <col min="16122" max="16122" width="33.6640625" style="78" customWidth="1"/>
    <col min="16123" max="16123" width="16" style="78" customWidth="1"/>
    <col min="16124" max="16125" width="15" style="78" bestFit="1" customWidth="1"/>
    <col min="16126" max="16126" width="16.5546875" style="78" bestFit="1" customWidth="1"/>
    <col min="16127" max="16127" width="12.5546875" style="78" customWidth="1"/>
    <col min="16128" max="16128" width="17.5546875" style="78" bestFit="1" customWidth="1"/>
    <col min="16129" max="16130" width="18.109375" style="78" bestFit="1" customWidth="1"/>
    <col min="16131" max="16131" width="12.88671875" style="78" bestFit="1" customWidth="1"/>
    <col min="16132" max="16133" width="16.5546875" style="78" bestFit="1" customWidth="1"/>
    <col min="16134" max="16135" width="13.109375" style="78" bestFit="1" customWidth="1"/>
    <col min="16136" max="16136" width="15.5546875" style="78" bestFit="1" customWidth="1"/>
    <col min="16137" max="16137" width="13.6640625" style="78" bestFit="1" customWidth="1"/>
    <col min="16138" max="16140" width="12.33203125" style="78" bestFit="1" customWidth="1"/>
    <col min="16141" max="16141" width="17.5546875" style="78" bestFit="1" customWidth="1"/>
    <col min="16142" max="16142" width="12.33203125" style="78" bestFit="1" customWidth="1"/>
    <col min="16143" max="16143" width="13.44140625" style="78" bestFit="1" customWidth="1"/>
    <col min="16144" max="16384" width="9.109375" style="78"/>
  </cols>
  <sheetData>
    <row r="1" spans="1:14" ht="13.8">
      <c r="B1" s="411" t="s">
        <v>111</v>
      </c>
      <c r="C1" s="411"/>
      <c r="D1" s="411"/>
      <c r="E1" s="411"/>
      <c r="F1" s="411"/>
      <c r="G1" s="411"/>
      <c r="H1" s="411"/>
      <c r="I1" s="411"/>
      <c r="J1" s="411"/>
      <c r="K1" s="411"/>
      <c r="L1" s="411"/>
      <c r="M1" s="411"/>
      <c r="N1" s="411"/>
    </row>
    <row r="2" spans="1:14" s="79" customFormat="1" ht="20.399999999999999">
      <c r="B2" s="412" t="s">
        <v>12</v>
      </c>
      <c r="C2" s="80" t="s">
        <v>112</v>
      </c>
      <c r="D2" s="412" t="s">
        <v>113</v>
      </c>
      <c r="E2" s="412"/>
      <c r="F2" s="80" t="s">
        <v>112</v>
      </c>
      <c r="G2" s="81" t="s">
        <v>114</v>
      </c>
      <c r="H2" s="413" t="s">
        <v>115</v>
      </c>
      <c r="I2" s="414"/>
      <c r="J2" s="414"/>
      <c r="K2" s="415"/>
      <c r="L2" s="416" t="s">
        <v>116</v>
      </c>
      <c r="M2" s="417"/>
      <c r="N2" s="418" t="s">
        <v>3</v>
      </c>
    </row>
    <row r="3" spans="1:14" s="79" customFormat="1" ht="31.2">
      <c r="B3" s="412"/>
      <c r="C3" s="82">
        <v>44834</v>
      </c>
      <c r="D3" s="80" t="s">
        <v>117</v>
      </c>
      <c r="E3" s="80" t="s">
        <v>118</v>
      </c>
      <c r="F3" s="82">
        <v>44561</v>
      </c>
      <c r="G3" s="81" t="s">
        <v>119</v>
      </c>
      <c r="H3" s="83" t="s">
        <v>120</v>
      </c>
      <c r="I3" s="84" t="s">
        <v>121</v>
      </c>
      <c r="J3" s="84" t="s">
        <v>122</v>
      </c>
      <c r="K3" s="84" t="s">
        <v>123</v>
      </c>
      <c r="L3" s="85" t="s">
        <v>124</v>
      </c>
      <c r="M3" s="85" t="s">
        <v>125</v>
      </c>
      <c r="N3" s="418"/>
    </row>
    <row r="4" spans="1:14" s="290" customFormat="1" ht="12.75" customHeight="1">
      <c r="A4" s="86">
        <v>1</v>
      </c>
      <c r="B4" s="89" t="s">
        <v>2</v>
      </c>
      <c r="C4" s="287">
        <f>+SUMIF(CLASIFICACION!D:D,'CA EF'!B4,CLASIFICACION!G:G)</f>
        <v>0</v>
      </c>
      <c r="D4" s="288">
        <v>0</v>
      </c>
      <c r="E4" s="288">
        <v>0</v>
      </c>
      <c r="F4" s="289">
        <f>+SUMIF(CLASIFICACION!D:D,'CA EF'!B4,CLASIFICACION!H:H)</f>
        <v>0</v>
      </c>
      <c r="G4" s="289">
        <f t="shared" ref="G4:G26" si="0">+C4+D4-E4-F4</f>
        <v>0</v>
      </c>
      <c r="H4" s="289">
        <v>0</v>
      </c>
      <c r="I4" s="289">
        <v>0</v>
      </c>
      <c r="J4" s="289">
        <v>0</v>
      </c>
      <c r="K4" s="289">
        <v>0</v>
      </c>
      <c r="L4" s="289">
        <v>0</v>
      </c>
      <c r="M4" s="289">
        <v>0</v>
      </c>
      <c r="N4" s="289">
        <v>0</v>
      </c>
    </row>
    <row r="5" spans="1:14" s="292" customFormat="1" ht="11.4">
      <c r="A5" s="86">
        <v>11</v>
      </c>
      <c r="B5" s="89" t="s">
        <v>149</v>
      </c>
      <c r="C5" s="287">
        <f>+SUMIF(CLASIFICACION!D:D,'CA EF'!B5,CLASIFICACION!G:G)</f>
        <v>0</v>
      </c>
      <c r="D5" s="288">
        <v>0</v>
      </c>
      <c r="E5" s="288">
        <v>0</v>
      </c>
      <c r="F5" s="289">
        <f>+SUMIF(CLASIFICACION!D:D,'CA EF'!B5,CLASIFICACION!H:H)</f>
        <v>0</v>
      </c>
      <c r="G5" s="289">
        <f t="shared" si="0"/>
        <v>0</v>
      </c>
      <c r="H5" s="291">
        <v>0</v>
      </c>
      <c r="I5" s="291">
        <v>0</v>
      </c>
      <c r="J5" s="291">
        <v>0</v>
      </c>
      <c r="K5" s="291">
        <v>0</v>
      </c>
      <c r="L5" s="291">
        <v>0</v>
      </c>
      <c r="M5" s="291">
        <v>0</v>
      </c>
      <c r="N5" s="289">
        <v>0</v>
      </c>
    </row>
    <row r="6" spans="1:14" s="292" customFormat="1" ht="11.4">
      <c r="A6" s="86">
        <v>111</v>
      </c>
      <c r="B6" s="89" t="s">
        <v>150</v>
      </c>
      <c r="C6" s="287">
        <f>+SUMIF(CLASIFICACION!D:D,'CA EF'!B6,CLASIFICACION!G:G)</f>
        <v>0</v>
      </c>
      <c r="D6" s="288">
        <v>0</v>
      </c>
      <c r="E6" s="288">
        <v>0</v>
      </c>
      <c r="F6" s="289">
        <f>+SUMIF(CLASIFICACION!D:D,'CA EF'!B6,CLASIFICACION!H:H)</f>
        <v>0</v>
      </c>
      <c r="G6" s="289">
        <f t="shared" si="0"/>
        <v>0</v>
      </c>
      <c r="H6" s="291">
        <v>0</v>
      </c>
      <c r="I6" s="291">
        <v>0</v>
      </c>
      <c r="J6" s="291">
        <v>0</v>
      </c>
      <c r="K6" s="291">
        <v>0</v>
      </c>
      <c r="L6" s="291">
        <v>0</v>
      </c>
      <c r="M6" s="291">
        <v>0</v>
      </c>
      <c r="N6" s="291">
        <f t="shared" ref="N6:N100" si="1">SUM(G6:M6)</f>
        <v>0</v>
      </c>
    </row>
    <row r="7" spans="1:14" s="292" customFormat="1" ht="11.4">
      <c r="A7" s="86">
        <v>11111</v>
      </c>
      <c r="B7" s="89" t="s">
        <v>151</v>
      </c>
      <c r="C7" s="287">
        <f>+SUMIF(CLASIFICACION!D:D,'CA EF'!B7,CLASIFICACION!G:G)</f>
        <v>0</v>
      </c>
      <c r="D7" s="288">
        <v>0</v>
      </c>
      <c r="E7" s="288">
        <v>0</v>
      </c>
      <c r="F7" s="289">
        <f>+SUMIF(CLASIFICACION!D:D,'CA EF'!B7,CLASIFICACION!H:H)</f>
        <v>0</v>
      </c>
      <c r="G7" s="289">
        <f t="shared" si="0"/>
        <v>0</v>
      </c>
      <c r="H7" s="291">
        <v>0</v>
      </c>
      <c r="I7" s="291">
        <v>0</v>
      </c>
      <c r="J7" s="291">
        <v>0</v>
      </c>
      <c r="K7" s="291">
        <v>0</v>
      </c>
      <c r="L7" s="291">
        <v>0</v>
      </c>
      <c r="M7" s="291">
        <v>0</v>
      </c>
      <c r="N7" s="291">
        <f t="shared" si="1"/>
        <v>0</v>
      </c>
    </row>
    <row r="8" spans="1:14" s="292" customFormat="1" ht="11.4">
      <c r="A8" s="86">
        <v>111111</v>
      </c>
      <c r="B8" s="89" t="s">
        <v>152</v>
      </c>
      <c r="C8" s="287">
        <f>+SUMIF(CLASIFICACION!D:D,'CA EF'!B8,CLASIFICACION!G:G)</f>
        <v>0</v>
      </c>
      <c r="D8" s="288">
        <v>0</v>
      </c>
      <c r="E8" s="288">
        <v>0</v>
      </c>
      <c r="F8" s="289">
        <f>+SUMIF(CLASIFICACION!D:D,'CA EF'!B8,CLASIFICACION!H:H)</f>
        <v>0</v>
      </c>
      <c r="G8" s="289">
        <f t="shared" si="0"/>
        <v>0</v>
      </c>
      <c r="H8" s="291">
        <v>0</v>
      </c>
      <c r="I8" s="291">
        <v>0</v>
      </c>
      <c r="J8" s="291">
        <v>0</v>
      </c>
      <c r="K8" s="291">
        <v>0</v>
      </c>
      <c r="L8" s="291">
        <v>0</v>
      </c>
      <c r="M8" s="291">
        <v>0</v>
      </c>
      <c r="N8" s="291">
        <f t="shared" si="1"/>
        <v>0</v>
      </c>
    </row>
    <row r="9" spans="1:14" s="292" customFormat="1" ht="11.4">
      <c r="A9" s="86">
        <v>11111101</v>
      </c>
      <c r="B9" s="89" t="s">
        <v>306</v>
      </c>
      <c r="C9" s="287">
        <f>+SUMIF(CLASIFICACION!C:C,'CA EF'!A9,CLASIFICACION!G:G)</f>
        <v>31.390000000596046</v>
      </c>
      <c r="D9" s="288">
        <v>0</v>
      </c>
      <c r="E9" s="288">
        <v>0</v>
      </c>
      <c r="F9" s="289">
        <f>+SUMIF(CLASIFICACION!D:D,'CA EF'!B9,CLASIFICACION!H:H)</f>
        <v>0</v>
      </c>
      <c r="G9" s="289">
        <f t="shared" si="0"/>
        <v>31.390000000596046</v>
      </c>
      <c r="H9" s="291">
        <v>0</v>
      </c>
      <c r="I9" s="291">
        <v>0</v>
      </c>
      <c r="J9" s="291">
        <v>0</v>
      </c>
      <c r="K9" s="291">
        <v>0</v>
      </c>
      <c r="L9" s="291">
        <v>0</v>
      </c>
      <c r="M9" s="291">
        <v>0</v>
      </c>
      <c r="N9" s="291">
        <f t="shared" si="1"/>
        <v>31.390000000596046</v>
      </c>
    </row>
    <row r="10" spans="1:14" s="292" customFormat="1" ht="11.4">
      <c r="A10" s="86">
        <v>11111104</v>
      </c>
      <c r="B10" s="89" t="s">
        <v>324</v>
      </c>
      <c r="C10" s="287">
        <f>+SUMIF(CLASIFICACION!C:C,'CA EF'!A10,CLASIFICACION!G:G)</f>
        <v>785932.63000000035</v>
      </c>
      <c r="D10" s="288">
        <v>0</v>
      </c>
      <c r="E10" s="288">
        <v>0</v>
      </c>
      <c r="F10" s="289">
        <f>+SUMIF(CLASIFICACION!D:D,'CA EF'!B10,CLASIFICACION!H:H)</f>
        <v>0</v>
      </c>
      <c r="G10" s="289">
        <f t="shared" si="0"/>
        <v>785932.63000000035</v>
      </c>
      <c r="H10" s="291">
        <v>0</v>
      </c>
      <c r="I10" s="291">
        <v>0</v>
      </c>
      <c r="J10" s="291">
        <v>0</v>
      </c>
      <c r="K10" s="291">
        <v>0</v>
      </c>
      <c r="L10" s="291">
        <v>0</v>
      </c>
      <c r="M10" s="291">
        <v>0</v>
      </c>
      <c r="N10" s="291">
        <f t="shared" si="1"/>
        <v>785932.63000000035</v>
      </c>
    </row>
    <row r="11" spans="1:14" s="292" customFormat="1" ht="11.4">
      <c r="A11" s="86">
        <v>112</v>
      </c>
      <c r="B11" s="89" t="s">
        <v>218</v>
      </c>
      <c r="C11" s="287">
        <f>+SUMIF(CLASIFICACION!C:C,'CA EF'!A11,CLASIFICACION!G:G)</f>
        <v>0</v>
      </c>
      <c r="D11" s="288">
        <v>0</v>
      </c>
      <c r="E11" s="288">
        <v>0</v>
      </c>
      <c r="F11" s="289">
        <v>0</v>
      </c>
      <c r="G11" s="289">
        <f t="shared" si="0"/>
        <v>0</v>
      </c>
      <c r="H11" s="291">
        <v>0</v>
      </c>
      <c r="I11" s="291">
        <v>0</v>
      </c>
      <c r="J11" s="291">
        <v>0</v>
      </c>
      <c r="K11" s="291">
        <v>0</v>
      </c>
      <c r="L11" s="291">
        <v>0</v>
      </c>
      <c r="M11" s="291">
        <v>0</v>
      </c>
      <c r="N11" s="291">
        <f t="shared" si="1"/>
        <v>0</v>
      </c>
    </row>
    <row r="12" spans="1:14" s="292" customFormat="1" ht="11.4">
      <c r="A12" s="86">
        <v>11202</v>
      </c>
      <c r="B12" s="89" t="s">
        <v>219</v>
      </c>
      <c r="C12" s="287">
        <f>+SUMIF(CLASIFICACION!C:C,'CA EF'!A12,CLASIFICACION!G:G)</f>
        <v>0</v>
      </c>
      <c r="D12" s="288">
        <v>0</v>
      </c>
      <c r="E12" s="288">
        <v>0</v>
      </c>
      <c r="F12" s="289"/>
      <c r="G12" s="289">
        <f t="shared" si="0"/>
        <v>0</v>
      </c>
      <c r="H12" s="291">
        <v>0</v>
      </c>
      <c r="I12" s="291">
        <v>0</v>
      </c>
      <c r="J12" s="291">
        <v>0</v>
      </c>
      <c r="K12" s="291">
        <v>0</v>
      </c>
      <c r="L12" s="291">
        <v>0</v>
      </c>
      <c r="M12" s="291">
        <v>0</v>
      </c>
      <c r="N12" s="291">
        <f t="shared" si="1"/>
        <v>0</v>
      </c>
    </row>
    <row r="13" spans="1:14" s="292" customFormat="1" ht="11.4">
      <c r="A13" s="86">
        <v>112022</v>
      </c>
      <c r="B13" s="89" t="s">
        <v>270</v>
      </c>
      <c r="C13" s="287">
        <f>+SUMIF(CLASIFICACION!C:C,'CA EF'!A13,CLASIFICACION!G:G)</f>
        <v>0</v>
      </c>
      <c r="D13" s="288">
        <v>0</v>
      </c>
      <c r="E13" s="288">
        <v>0</v>
      </c>
      <c r="F13" s="289"/>
      <c r="G13" s="289">
        <f t="shared" si="0"/>
        <v>0</v>
      </c>
      <c r="H13" s="291">
        <v>0</v>
      </c>
      <c r="I13" s="291">
        <v>0</v>
      </c>
      <c r="J13" s="291">
        <v>0</v>
      </c>
      <c r="K13" s="291">
        <v>0</v>
      </c>
      <c r="L13" s="291">
        <v>0</v>
      </c>
      <c r="M13" s="291">
        <v>0</v>
      </c>
      <c r="N13" s="291">
        <f t="shared" si="1"/>
        <v>0</v>
      </c>
    </row>
    <row r="14" spans="1:14" s="292" customFormat="1" ht="11.4">
      <c r="A14" s="86">
        <v>11202202</v>
      </c>
      <c r="B14" s="89" t="s">
        <v>307</v>
      </c>
      <c r="C14" s="287">
        <f>+SUMIF(CLASIFICACION!C:C,'CA EF'!A14,CLASIFICACION!G:G)</f>
        <v>1093.93</v>
      </c>
      <c r="D14" s="288"/>
      <c r="E14" s="288">
        <f>+C14</f>
        <v>1093.93</v>
      </c>
      <c r="F14" s="289"/>
      <c r="G14" s="289">
        <f t="shared" si="0"/>
        <v>0</v>
      </c>
      <c r="H14" s="291">
        <v>0</v>
      </c>
      <c r="I14" s="291">
        <v>0</v>
      </c>
      <c r="J14" s="291">
        <v>0</v>
      </c>
      <c r="K14" s="291">
        <v>0</v>
      </c>
      <c r="L14" s="291">
        <v>0</v>
      </c>
      <c r="M14" s="291">
        <v>0</v>
      </c>
      <c r="N14" s="291">
        <f t="shared" si="1"/>
        <v>0</v>
      </c>
    </row>
    <row r="15" spans="1:14" s="292" customFormat="1" ht="11.4">
      <c r="A15" s="86">
        <v>112023</v>
      </c>
      <c r="B15" s="89" t="s">
        <v>220</v>
      </c>
      <c r="C15" s="287">
        <f>+SUMIF(CLASIFICACION!C:C,'CA EF'!A15,CLASIFICACION!G:G)</f>
        <v>0</v>
      </c>
      <c r="D15" s="288"/>
      <c r="E15" s="288">
        <f>+C15</f>
        <v>0</v>
      </c>
      <c r="F15" s="289"/>
      <c r="G15" s="289">
        <f t="shared" si="0"/>
        <v>0</v>
      </c>
      <c r="H15" s="291">
        <v>0</v>
      </c>
      <c r="I15" s="291">
        <f>-G15</f>
        <v>0</v>
      </c>
      <c r="J15" s="291">
        <v>0</v>
      </c>
      <c r="K15" s="291">
        <v>0</v>
      </c>
      <c r="L15" s="291">
        <v>0</v>
      </c>
      <c r="M15" s="291">
        <v>0</v>
      </c>
      <c r="N15" s="291">
        <f t="shared" si="1"/>
        <v>0</v>
      </c>
    </row>
    <row r="16" spans="1:14" s="292" customFormat="1" ht="11.4">
      <c r="A16" s="86">
        <v>11202302</v>
      </c>
      <c r="B16" s="89" t="s">
        <v>308</v>
      </c>
      <c r="C16" s="287">
        <f>+SUMIF(CLASIFICACION!C:C,'CA EF'!A16,CLASIFICACION!G:G)</f>
        <v>5.9499999992549411</v>
      </c>
      <c r="D16" s="288">
        <v>0</v>
      </c>
      <c r="E16" s="288">
        <v>0</v>
      </c>
      <c r="F16" s="289"/>
      <c r="G16" s="289">
        <f t="shared" si="0"/>
        <v>5.9499999992549411</v>
      </c>
      <c r="H16" s="291">
        <v>0</v>
      </c>
      <c r="I16" s="291">
        <v>0</v>
      </c>
      <c r="J16" s="291">
        <v>0</v>
      </c>
      <c r="K16" s="291">
        <f>-G16</f>
        <v>-5.9499999992549411</v>
      </c>
      <c r="L16" s="291">
        <v>0</v>
      </c>
      <c r="M16" s="291">
        <v>0</v>
      </c>
      <c r="N16" s="291">
        <f t="shared" si="1"/>
        <v>0</v>
      </c>
    </row>
    <row r="17" spans="1:14" s="292" customFormat="1" ht="11.4">
      <c r="A17" s="86">
        <v>11211</v>
      </c>
      <c r="B17" s="89" t="s">
        <v>309</v>
      </c>
      <c r="C17" s="287">
        <f>+SUMIF(CLASIFICACION!C:C,'CA EF'!A17,CLASIFICACION!G:G)</f>
        <v>0</v>
      </c>
      <c r="D17" s="288">
        <v>0</v>
      </c>
      <c r="E17" s="288">
        <v>0</v>
      </c>
      <c r="F17" s="288">
        <v>0</v>
      </c>
      <c r="G17" s="289">
        <f t="shared" si="0"/>
        <v>0</v>
      </c>
      <c r="H17" s="294">
        <f>-G17</f>
        <v>0</v>
      </c>
      <c r="I17" s="294">
        <v>0</v>
      </c>
      <c r="J17" s="294">
        <v>0</v>
      </c>
      <c r="K17" s="294">
        <v>0</v>
      </c>
      <c r="L17" s="294">
        <v>0</v>
      </c>
      <c r="M17" s="294">
        <v>0</v>
      </c>
      <c r="N17" s="291">
        <f t="shared" si="1"/>
        <v>0</v>
      </c>
    </row>
    <row r="18" spans="1:14" s="292" customFormat="1" ht="11.4">
      <c r="A18" s="86">
        <v>112111</v>
      </c>
      <c r="B18" s="89" t="s">
        <v>309</v>
      </c>
      <c r="C18" s="287">
        <f>+SUMIF(CLASIFICACION!C:C,'CA EF'!A18,CLASIFICACION!G:G)</f>
        <v>0</v>
      </c>
      <c r="D18" s="288">
        <v>0</v>
      </c>
      <c r="E18" s="288">
        <v>0</v>
      </c>
      <c r="F18" s="289">
        <f>+SUMIF(CLASIFICACION!D:D,'CA EF'!B18,CLASIFICACION!H:H)</f>
        <v>0</v>
      </c>
      <c r="G18" s="289">
        <f t="shared" si="0"/>
        <v>0</v>
      </c>
      <c r="H18" s="291">
        <v>0</v>
      </c>
      <c r="I18" s="291">
        <v>0</v>
      </c>
      <c r="J18" s="291">
        <v>0</v>
      </c>
      <c r="K18" s="291">
        <v>0</v>
      </c>
      <c r="L18" s="291">
        <v>0</v>
      </c>
      <c r="M18" s="291">
        <v>0</v>
      </c>
      <c r="N18" s="291">
        <f t="shared" si="1"/>
        <v>0</v>
      </c>
    </row>
    <row r="19" spans="1:14" s="292" customFormat="1" ht="11.4">
      <c r="A19" s="86">
        <v>11211102</v>
      </c>
      <c r="B19" s="89" t="s">
        <v>310</v>
      </c>
      <c r="C19" s="287">
        <f>+SUMIF(CLASIFICACION!C:C,'CA EF'!A19,CLASIFICACION!G:G)</f>
        <v>0.53999999999996362</v>
      </c>
      <c r="D19" s="288">
        <v>0</v>
      </c>
      <c r="E19" s="288">
        <v>0</v>
      </c>
      <c r="F19" s="289">
        <f>+SUMIF(CLASIFICACION!D:D,'CA EF'!B19,CLASIFICACION!H:H)</f>
        <v>0</v>
      </c>
      <c r="G19" s="289">
        <f t="shared" si="0"/>
        <v>0.53999999999996362</v>
      </c>
      <c r="H19" s="291">
        <f>-G19</f>
        <v>-0.53999999999996362</v>
      </c>
      <c r="I19" s="291">
        <v>0</v>
      </c>
      <c r="J19" s="291">
        <v>0</v>
      </c>
      <c r="K19" s="291">
        <v>0</v>
      </c>
      <c r="L19" s="291">
        <v>0</v>
      </c>
      <c r="M19" s="291">
        <v>0</v>
      </c>
      <c r="N19" s="291">
        <f t="shared" si="1"/>
        <v>0</v>
      </c>
    </row>
    <row r="20" spans="1:14" s="292" customFormat="1" ht="11.4">
      <c r="A20" s="86">
        <v>114</v>
      </c>
      <c r="B20" s="89" t="s">
        <v>154</v>
      </c>
      <c r="C20" s="287">
        <f>+SUMIF(CLASIFICACION!C:C,'CA EF'!A20,CLASIFICACION!G:G)</f>
        <v>0</v>
      </c>
      <c r="D20" s="288">
        <v>0</v>
      </c>
      <c r="E20" s="288">
        <v>0</v>
      </c>
      <c r="F20" s="289">
        <f>+SUMIF(CLASIFICACION!D:D,'CA EF'!B20,CLASIFICACION!H:H)</f>
        <v>0</v>
      </c>
      <c r="G20" s="289">
        <f t="shared" si="0"/>
        <v>0</v>
      </c>
      <c r="H20" s="291">
        <f>-G20</f>
        <v>0</v>
      </c>
      <c r="I20" s="291">
        <v>0</v>
      </c>
      <c r="J20" s="291">
        <v>0</v>
      </c>
      <c r="K20" s="291">
        <v>0</v>
      </c>
      <c r="L20" s="291">
        <v>0</v>
      </c>
      <c r="M20" s="291">
        <v>0</v>
      </c>
      <c r="N20" s="291">
        <f t="shared" si="1"/>
        <v>0</v>
      </c>
    </row>
    <row r="21" spans="1:14" s="292" customFormat="1" ht="11.4">
      <c r="A21" s="86">
        <v>11402</v>
      </c>
      <c r="B21" s="89" t="s">
        <v>155</v>
      </c>
      <c r="C21" s="287">
        <f>+SUMIF(CLASIFICACION!C:C,'CA EF'!A21,CLASIFICACION!G:G)</f>
        <v>0</v>
      </c>
      <c r="D21" s="288">
        <v>0</v>
      </c>
      <c r="E21" s="288">
        <v>0</v>
      </c>
      <c r="F21" s="289">
        <f>+SUMIF(CLASIFICACION!D:D,'CA EF'!B21,CLASIFICACION!H:H)</f>
        <v>0</v>
      </c>
      <c r="G21" s="289">
        <f t="shared" si="0"/>
        <v>0</v>
      </c>
      <c r="H21" s="291">
        <f>-G21</f>
        <v>0</v>
      </c>
      <c r="I21" s="291">
        <v>0</v>
      </c>
      <c r="J21" s="291">
        <v>0</v>
      </c>
      <c r="K21" s="291">
        <v>0</v>
      </c>
      <c r="L21" s="291">
        <v>0</v>
      </c>
      <c r="M21" s="291">
        <v>0</v>
      </c>
      <c r="N21" s="291">
        <f t="shared" si="1"/>
        <v>0</v>
      </c>
    </row>
    <row r="22" spans="1:14" s="292" customFormat="1" ht="11.4">
      <c r="A22" s="86">
        <v>114022</v>
      </c>
      <c r="B22" s="89" t="s">
        <v>161</v>
      </c>
      <c r="C22" s="287">
        <f>+SUMIF(CLASIFICACION!C:C,'CA EF'!A22,CLASIFICACION!G:G)</f>
        <v>0</v>
      </c>
      <c r="D22" s="288">
        <v>0</v>
      </c>
      <c r="E22" s="288">
        <f>+D67</f>
        <v>0</v>
      </c>
      <c r="F22" s="289">
        <f>+SUMIF(CLASIFICACION!D:D,'CA EF'!B22,CLASIFICACION!H:H)</f>
        <v>0</v>
      </c>
      <c r="G22" s="289">
        <f t="shared" si="0"/>
        <v>0</v>
      </c>
      <c r="H22" s="291">
        <f>-G22</f>
        <v>0</v>
      </c>
      <c r="I22" s="291">
        <v>0</v>
      </c>
      <c r="J22" s="291">
        <v>0</v>
      </c>
      <c r="K22" s="291">
        <v>0</v>
      </c>
      <c r="L22" s="291">
        <v>0</v>
      </c>
      <c r="M22" s="291">
        <v>0</v>
      </c>
      <c r="N22" s="291">
        <f t="shared" si="1"/>
        <v>0</v>
      </c>
    </row>
    <row r="23" spans="1:14" s="292" customFormat="1" ht="11.4">
      <c r="A23" s="86">
        <v>11402202</v>
      </c>
      <c r="B23" s="89" t="s">
        <v>311</v>
      </c>
      <c r="C23" s="287">
        <f>+SUMIF(CLASIFICACION!C:C,'CA EF'!A23,CLASIFICACION!G:G)</f>
        <v>0</v>
      </c>
      <c r="D23" s="288">
        <v>0</v>
      </c>
      <c r="E23" s="288">
        <v>0</v>
      </c>
      <c r="F23" s="289">
        <f>+SUMIF(CLASIFICACION!D:D,'CA EF'!B23,CLASIFICACION!H:H)</f>
        <v>0</v>
      </c>
      <c r="G23" s="289">
        <f t="shared" si="0"/>
        <v>0</v>
      </c>
      <c r="H23" s="291">
        <f>-G23</f>
        <v>0</v>
      </c>
      <c r="I23" s="291">
        <v>0</v>
      </c>
      <c r="J23" s="291">
        <v>0</v>
      </c>
      <c r="K23" s="291">
        <v>0</v>
      </c>
      <c r="L23" s="291">
        <v>0</v>
      </c>
      <c r="M23" s="291">
        <v>0</v>
      </c>
      <c r="N23" s="291">
        <f t="shared" si="1"/>
        <v>0</v>
      </c>
    </row>
    <row r="24" spans="1:14" s="292" customFormat="1" ht="11.4">
      <c r="A24" s="86">
        <v>1140220202</v>
      </c>
      <c r="B24" s="89" t="s">
        <v>312</v>
      </c>
      <c r="C24" s="287">
        <f>+SUMIF(CLASIFICACION!C:C,'CA EF'!A24,CLASIFICACION!G:G)</f>
        <v>880755.5</v>
      </c>
      <c r="D24" s="288">
        <v>0</v>
      </c>
      <c r="E24" s="288">
        <f>+D64</f>
        <v>4917.4399999999996</v>
      </c>
      <c r="F24" s="289">
        <f>+SUMIF(CLASIFICACION!D:D,'CA EF'!B24,CLASIFICACION!H:H)</f>
        <v>0</v>
      </c>
      <c r="G24" s="289">
        <f t="shared" si="0"/>
        <v>875838.06</v>
      </c>
      <c r="H24" s="291">
        <f t="shared" ref="H24:H100" si="2">-G24</f>
        <v>-875838.06</v>
      </c>
      <c r="I24" s="291">
        <v>0</v>
      </c>
      <c r="J24" s="291">
        <v>0</v>
      </c>
      <c r="K24" s="291">
        <v>0</v>
      </c>
      <c r="L24" s="291">
        <v>0</v>
      </c>
      <c r="M24" s="291">
        <v>0</v>
      </c>
      <c r="N24" s="291">
        <f t="shared" si="1"/>
        <v>0</v>
      </c>
    </row>
    <row r="25" spans="1:14" s="292" customFormat="1" ht="11.4">
      <c r="A25" s="86">
        <v>11402203</v>
      </c>
      <c r="B25" s="89" t="s">
        <v>162</v>
      </c>
      <c r="C25" s="287">
        <f>+SUMIF(CLASIFICACION!C:C,'CA EF'!A25,CLASIFICACION!G:G)</f>
        <v>0</v>
      </c>
      <c r="D25" s="288">
        <v>0</v>
      </c>
      <c r="E25" s="288">
        <v>0</v>
      </c>
      <c r="F25" s="289">
        <f>+SUMIF(CLASIFICACION!D:D,'CA EF'!B25,CLASIFICACION!H:H)</f>
        <v>0</v>
      </c>
      <c r="G25" s="289">
        <f t="shared" si="0"/>
        <v>0</v>
      </c>
      <c r="H25" s="291">
        <f t="shared" si="2"/>
        <v>0</v>
      </c>
      <c r="I25" s="291">
        <v>0</v>
      </c>
      <c r="J25" s="291">
        <v>0</v>
      </c>
      <c r="K25" s="291">
        <v>0</v>
      </c>
      <c r="L25" s="291">
        <v>0</v>
      </c>
      <c r="M25" s="291">
        <v>0</v>
      </c>
      <c r="N25" s="291">
        <f t="shared" si="1"/>
        <v>0</v>
      </c>
    </row>
    <row r="26" spans="1:14" s="292" customFormat="1" ht="11.4">
      <c r="A26" s="86">
        <v>1140220302</v>
      </c>
      <c r="B26" s="89" t="s">
        <v>314</v>
      </c>
      <c r="C26" s="287">
        <f>+SUMIF(CLASIFICACION!C:C,'CA EF'!A26,CLASIFICACION!G:G)</f>
        <v>6625948.790000001</v>
      </c>
      <c r="D26" s="288">
        <v>0</v>
      </c>
      <c r="E26" s="288">
        <f>+D60</f>
        <v>31274</v>
      </c>
      <c r="F26" s="289">
        <f>+SUMIF(CLASIFICACION!D:D,'CA EF'!B26,CLASIFICACION!H:H)</f>
        <v>0</v>
      </c>
      <c r="G26" s="289">
        <f t="shared" si="0"/>
        <v>6594674.790000001</v>
      </c>
      <c r="H26" s="291">
        <f>-G26</f>
        <v>-6594674.790000001</v>
      </c>
      <c r="I26" s="291">
        <v>0</v>
      </c>
      <c r="J26" s="291">
        <v>0</v>
      </c>
      <c r="K26" s="291">
        <v>0</v>
      </c>
      <c r="L26" s="291">
        <v>0</v>
      </c>
      <c r="M26" s="291">
        <v>0</v>
      </c>
      <c r="N26" s="291">
        <f t="shared" si="1"/>
        <v>0</v>
      </c>
    </row>
    <row r="27" spans="1:14" s="292" customFormat="1" ht="12">
      <c r="A27" s="86"/>
      <c r="B27" s="90" t="s">
        <v>199</v>
      </c>
      <c r="C27" s="295">
        <f>SUM(C4:C26)</f>
        <v>8293768.7300000014</v>
      </c>
      <c r="D27" s="296"/>
      <c r="E27" s="296"/>
      <c r="F27" s="296"/>
      <c r="G27" s="295"/>
      <c r="H27" s="295"/>
      <c r="I27" s="295"/>
      <c r="J27" s="295"/>
      <c r="K27" s="295"/>
      <c r="L27" s="295"/>
      <c r="M27" s="295"/>
      <c r="N27" s="291">
        <f t="shared" si="1"/>
        <v>0</v>
      </c>
    </row>
    <row r="28" spans="1:14" s="292" customFormat="1" ht="11.4">
      <c r="A28" s="86"/>
      <c r="B28" s="89"/>
      <c r="C28" s="287"/>
      <c r="D28" s="288"/>
      <c r="E28" s="288"/>
      <c r="F28" s="289"/>
      <c r="G28" s="289"/>
      <c r="H28" s="291"/>
      <c r="I28" s="291"/>
      <c r="J28" s="291"/>
      <c r="K28" s="291"/>
      <c r="L28" s="291"/>
      <c r="M28" s="291"/>
      <c r="N28" s="291"/>
    </row>
    <row r="29" spans="1:14" s="292" customFormat="1" ht="12">
      <c r="A29" s="86">
        <v>2</v>
      </c>
      <c r="B29" s="271" t="s">
        <v>105</v>
      </c>
      <c r="C29" s="293"/>
      <c r="D29" s="288"/>
      <c r="E29" s="288"/>
      <c r="F29" s="288"/>
      <c r="G29" s="293"/>
      <c r="H29" s="293"/>
      <c r="I29" s="293"/>
      <c r="J29" s="293"/>
      <c r="K29" s="293"/>
      <c r="L29" s="293"/>
      <c r="M29" s="293"/>
      <c r="N29" s="291">
        <f t="shared" si="1"/>
        <v>0</v>
      </c>
    </row>
    <row r="30" spans="1:14" s="292" customFormat="1" ht="11.4">
      <c r="A30" s="86">
        <v>21</v>
      </c>
      <c r="B30" s="89" t="s">
        <v>167</v>
      </c>
      <c r="C30" s="287">
        <f>+SUMIF(CLASIFICACION!C:C,'CA EF'!A30,CLASIFICACION!G:G)</f>
        <v>0</v>
      </c>
      <c r="D30" s="288">
        <v>0</v>
      </c>
      <c r="E30" s="288">
        <v>0</v>
      </c>
      <c r="F30" s="289">
        <f>+SUMIF(CLASIFICACION!D:D,'CA EF'!B30,CLASIFICACION!H:H)</f>
        <v>0</v>
      </c>
      <c r="G30" s="289">
        <f>+F30-C30+D30-E30</f>
        <v>0</v>
      </c>
      <c r="H30" s="291">
        <f t="shared" si="2"/>
        <v>0</v>
      </c>
      <c r="I30" s="291">
        <v>0</v>
      </c>
      <c r="J30" s="291">
        <v>0</v>
      </c>
      <c r="K30" s="291">
        <v>0</v>
      </c>
      <c r="L30" s="291">
        <v>0</v>
      </c>
      <c r="M30" s="291">
        <v>0</v>
      </c>
      <c r="N30" s="291">
        <f t="shared" si="1"/>
        <v>0</v>
      </c>
    </row>
    <row r="31" spans="1:14" s="292" customFormat="1" ht="11.4">
      <c r="A31" s="86">
        <v>211</v>
      </c>
      <c r="B31" s="89" t="s">
        <v>168</v>
      </c>
      <c r="C31" s="287">
        <f>+SUMIF(CLASIFICACION!C:C,'CA EF'!A31,CLASIFICACION!G:G)</f>
        <v>0</v>
      </c>
      <c r="D31" s="288">
        <v>0</v>
      </c>
      <c r="E31" s="288">
        <v>0</v>
      </c>
      <c r="F31" s="289">
        <f>+SUMIF(CLASIFICACION!D:D,'CA EF'!B31,CLASIFICACION!H:H)</f>
        <v>0</v>
      </c>
      <c r="G31" s="289">
        <f t="shared" ref="G31:G38" si="3">+F31-C31+D31-E31</f>
        <v>0</v>
      </c>
      <c r="H31" s="291">
        <f t="shared" si="2"/>
        <v>0</v>
      </c>
      <c r="I31" s="291">
        <v>0</v>
      </c>
      <c r="J31" s="291">
        <v>0</v>
      </c>
      <c r="K31" s="291">
        <v>0</v>
      </c>
      <c r="L31" s="291">
        <v>0</v>
      </c>
      <c r="M31" s="291">
        <v>0</v>
      </c>
      <c r="N31" s="291">
        <f t="shared" si="1"/>
        <v>0</v>
      </c>
    </row>
    <row r="32" spans="1:14" s="292" customFormat="1" ht="11.4">
      <c r="A32" s="86">
        <v>21101</v>
      </c>
      <c r="B32" s="89" t="s">
        <v>169</v>
      </c>
      <c r="C32" s="287">
        <f>+SUMIF(CLASIFICACION!C:C,'CA EF'!A32,CLASIFICACION!G:G)</f>
        <v>0</v>
      </c>
      <c r="D32" s="288">
        <v>0</v>
      </c>
      <c r="E32" s="288">
        <v>0</v>
      </c>
      <c r="F32" s="289">
        <f>+SUMIF(CLASIFICACION!D:D,'CA EF'!B32,CLASIFICACION!H:H)</f>
        <v>0</v>
      </c>
      <c r="G32" s="289">
        <f t="shared" si="3"/>
        <v>0</v>
      </c>
      <c r="H32" s="291">
        <f t="shared" si="2"/>
        <v>0</v>
      </c>
      <c r="I32" s="291">
        <v>0</v>
      </c>
      <c r="J32" s="291">
        <v>0</v>
      </c>
      <c r="K32" s="291">
        <v>0</v>
      </c>
      <c r="L32" s="291">
        <v>0</v>
      </c>
      <c r="M32" s="291">
        <v>0</v>
      </c>
      <c r="N32" s="291">
        <f t="shared" si="1"/>
        <v>0</v>
      </c>
    </row>
    <row r="33" spans="1:14" s="292" customFormat="1" ht="11.4">
      <c r="A33" s="86">
        <v>211011</v>
      </c>
      <c r="B33" s="89" t="s">
        <v>170</v>
      </c>
      <c r="C33" s="287">
        <f>+SUMIF(CLASIFICACION!C:C,'CA EF'!A33,CLASIFICACION!G:G)</f>
        <v>0</v>
      </c>
      <c r="D33" s="288">
        <v>0</v>
      </c>
      <c r="E33" s="288">
        <v>0</v>
      </c>
      <c r="F33" s="289">
        <f>+SUMIF(CLASIFICACION!D:D,'CA EF'!B33,CLASIFICACION!H:H)</f>
        <v>0</v>
      </c>
      <c r="G33" s="289">
        <f t="shared" si="3"/>
        <v>0</v>
      </c>
      <c r="H33" s="291">
        <f t="shared" si="2"/>
        <v>0</v>
      </c>
      <c r="I33" s="291">
        <v>0</v>
      </c>
      <c r="J33" s="291">
        <v>0</v>
      </c>
      <c r="K33" s="291">
        <v>0</v>
      </c>
      <c r="L33" s="291">
        <v>0</v>
      </c>
      <c r="M33" s="291">
        <v>0</v>
      </c>
      <c r="N33" s="291">
        <f t="shared" si="1"/>
        <v>0</v>
      </c>
    </row>
    <row r="34" spans="1:14" s="292" customFormat="1" ht="11.4">
      <c r="A34" s="86">
        <v>21101102</v>
      </c>
      <c r="B34" s="89" t="s">
        <v>325</v>
      </c>
      <c r="C34" s="287">
        <f>+SUMIF(CLASIFICACION!C:C,'CA EF'!A34,CLASIFICACION!G:G)</f>
        <v>0.26000000000931323</v>
      </c>
      <c r="D34" s="288">
        <v>0</v>
      </c>
      <c r="E34" s="288">
        <v>0</v>
      </c>
      <c r="F34" s="289">
        <f>+SUMIF(CLASIFICACION!D:D,'CA EF'!B34,CLASIFICACION!H:H)</f>
        <v>0</v>
      </c>
      <c r="G34" s="289">
        <f t="shared" si="3"/>
        <v>-0.26000000000931323</v>
      </c>
      <c r="H34" s="291">
        <v>0</v>
      </c>
      <c r="I34" s="291">
        <v>0</v>
      </c>
      <c r="J34" s="291">
        <v>0</v>
      </c>
      <c r="K34" s="291">
        <f>-G34</f>
        <v>0.26000000000931323</v>
      </c>
      <c r="L34" s="291">
        <v>0</v>
      </c>
      <c r="M34" s="291">
        <v>0</v>
      </c>
      <c r="N34" s="291">
        <f t="shared" si="1"/>
        <v>0</v>
      </c>
    </row>
    <row r="35" spans="1:14" s="292" customFormat="1" ht="11.4">
      <c r="A35" s="86">
        <v>21108</v>
      </c>
      <c r="B35" s="89" t="s">
        <v>172</v>
      </c>
      <c r="C35" s="287">
        <f>+SUMIF(CLASIFICACION!C:C,'CA EF'!A35,CLASIFICACION!G:G)</f>
        <v>0</v>
      </c>
      <c r="D35" s="288">
        <v>0</v>
      </c>
      <c r="E35" s="288">
        <v>0</v>
      </c>
      <c r="F35" s="289">
        <f>+SUMIF(CLASIFICACION!D:D,'CA EF'!B35,CLASIFICACION!H:H)</f>
        <v>0</v>
      </c>
      <c r="G35" s="289">
        <f t="shared" si="3"/>
        <v>0</v>
      </c>
      <c r="H35" s="291">
        <v>0</v>
      </c>
      <c r="I35" s="291">
        <v>0</v>
      </c>
      <c r="J35" s="291">
        <v>0</v>
      </c>
      <c r="K35" s="291">
        <f>-G35</f>
        <v>0</v>
      </c>
      <c r="L35" s="291">
        <v>0</v>
      </c>
      <c r="M35" s="291">
        <v>0</v>
      </c>
      <c r="N35" s="291">
        <f t="shared" si="1"/>
        <v>0</v>
      </c>
    </row>
    <row r="36" spans="1:14" s="292" customFormat="1" ht="11.4">
      <c r="A36" s="86">
        <v>211081</v>
      </c>
      <c r="B36" s="89" t="s">
        <v>172</v>
      </c>
      <c r="C36" s="287">
        <f>+SUMIF(CLASIFICACION!C:C,'CA EF'!A36,CLASIFICACION!G:G)</f>
        <v>0</v>
      </c>
      <c r="D36" s="288">
        <v>0</v>
      </c>
      <c r="E36" s="288">
        <v>0</v>
      </c>
      <c r="F36" s="289">
        <f>+SUMIF(CLASIFICACION!D:D,'CA EF'!B36,CLASIFICACION!H:H)</f>
        <v>0</v>
      </c>
      <c r="G36" s="289">
        <f t="shared" si="3"/>
        <v>0</v>
      </c>
      <c r="H36" s="291">
        <f t="shared" si="2"/>
        <v>0</v>
      </c>
      <c r="I36" s="291">
        <v>0</v>
      </c>
      <c r="J36" s="291">
        <v>0</v>
      </c>
      <c r="K36" s="291">
        <v>0</v>
      </c>
      <c r="L36" s="291">
        <v>0</v>
      </c>
      <c r="M36" s="291">
        <v>0</v>
      </c>
      <c r="N36" s="291">
        <f t="shared" si="1"/>
        <v>0</v>
      </c>
    </row>
    <row r="37" spans="1:14" s="292" customFormat="1" ht="11.4">
      <c r="A37" s="86">
        <v>21108102</v>
      </c>
      <c r="B37" s="89" t="s">
        <v>313</v>
      </c>
      <c r="C37" s="287">
        <f>+SUMIF(CLASIFICACION!C:C,'CA EF'!A37,CLASIFICACION!G:G)</f>
        <v>5.5</v>
      </c>
      <c r="D37" s="288">
        <v>0</v>
      </c>
      <c r="E37" s="288">
        <v>0</v>
      </c>
      <c r="F37" s="289">
        <f>+SUMIF(CLASIFICACION!D:D,'CA EF'!B37,CLASIFICACION!H:H)</f>
        <v>0</v>
      </c>
      <c r="G37" s="289">
        <f t="shared" si="3"/>
        <v>-5.5</v>
      </c>
      <c r="H37" s="291">
        <v>0</v>
      </c>
      <c r="I37" s="291">
        <v>0</v>
      </c>
      <c r="J37" s="291">
        <v>0</v>
      </c>
      <c r="K37" s="291">
        <f>-G37</f>
        <v>5.5</v>
      </c>
      <c r="L37" s="291">
        <v>0</v>
      </c>
      <c r="M37" s="291">
        <v>0</v>
      </c>
      <c r="N37" s="291">
        <f t="shared" si="1"/>
        <v>0</v>
      </c>
    </row>
    <row r="38" spans="1:14" s="292" customFormat="1" ht="11.4">
      <c r="A38" s="86"/>
      <c r="B38" s="89"/>
      <c r="C38" s="287">
        <f>+SUMIF(CLASIFICACION!C:C,'CA EF'!A38,CLASIFICACION!G:G)</f>
        <v>0</v>
      </c>
      <c r="D38" s="288">
        <v>0</v>
      </c>
      <c r="E38" s="288">
        <v>0</v>
      </c>
      <c r="F38" s="289">
        <f>+SUMIF(CLASIFICACION!D:D,'CA EF'!B38,CLASIFICACION!H:H)</f>
        <v>0</v>
      </c>
      <c r="G38" s="289">
        <f t="shared" si="3"/>
        <v>0</v>
      </c>
      <c r="H38" s="291"/>
      <c r="I38" s="291"/>
      <c r="J38" s="291"/>
      <c r="K38" s="291"/>
      <c r="L38" s="291"/>
      <c r="M38" s="291"/>
      <c r="N38" s="291">
        <f t="shared" si="1"/>
        <v>0</v>
      </c>
    </row>
    <row r="39" spans="1:14" s="292" customFormat="1" ht="12">
      <c r="A39" s="86"/>
      <c r="B39" s="90" t="s">
        <v>330</v>
      </c>
      <c r="C39" s="295">
        <f>+SUM(C30:C38)</f>
        <v>5.7600000000093132</v>
      </c>
      <c r="D39" s="296"/>
      <c r="E39" s="296"/>
      <c r="F39" s="296"/>
      <c r="G39" s="295"/>
      <c r="H39" s="295"/>
      <c r="I39" s="295"/>
      <c r="J39" s="295"/>
      <c r="K39" s="295"/>
      <c r="L39" s="295"/>
      <c r="M39" s="295"/>
      <c r="N39" s="291">
        <f t="shared" si="1"/>
        <v>0</v>
      </c>
    </row>
    <row r="40" spans="1:14" s="292" customFormat="1" ht="12">
      <c r="A40" s="86"/>
      <c r="B40" s="271"/>
      <c r="C40" s="293"/>
      <c r="D40" s="288"/>
      <c r="E40" s="288"/>
      <c r="F40" s="288"/>
      <c r="G40" s="293"/>
      <c r="H40" s="293"/>
      <c r="I40" s="293"/>
      <c r="J40" s="293"/>
      <c r="K40" s="293"/>
      <c r="L40" s="293"/>
      <c r="M40" s="293"/>
      <c r="N40" s="294"/>
    </row>
    <row r="41" spans="1:14" s="292" customFormat="1" ht="11.4">
      <c r="A41" s="86">
        <v>3</v>
      </c>
      <c r="B41" s="89" t="s">
        <v>174</v>
      </c>
      <c r="C41" s="287"/>
      <c r="D41" s="288"/>
      <c r="E41" s="288"/>
      <c r="F41" s="289"/>
      <c r="G41" s="289"/>
      <c r="H41" s="291"/>
      <c r="I41" s="291"/>
      <c r="J41" s="291"/>
      <c r="K41" s="291"/>
      <c r="L41" s="291"/>
      <c r="M41" s="291"/>
      <c r="N41" s="291">
        <f t="shared" si="1"/>
        <v>0</v>
      </c>
    </row>
    <row r="42" spans="1:14" s="292" customFormat="1" ht="11.4">
      <c r="A42" s="86">
        <v>30</v>
      </c>
      <c r="B42" s="89" t="s">
        <v>175</v>
      </c>
      <c r="C42" s="287">
        <f>+SUMIF(CLASIFICACION!C:C,'CA EF'!A42,CLASIFICACION!G:G)</f>
        <v>0</v>
      </c>
      <c r="D42" s="288">
        <v>0</v>
      </c>
      <c r="E42" s="288">
        <v>0</v>
      </c>
      <c r="F42" s="289">
        <f>+SUMIF(CLASIFICACION!D:D,'CA EF'!B42,CLASIFICACION!H:H)</f>
        <v>0</v>
      </c>
      <c r="G42" s="312">
        <f t="shared" ref="G42:G51" si="4">+F42-C42+D42-E42</f>
        <v>0</v>
      </c>
      <c r="H42" s="291">
        <f t="shared" si="2"/>
        <v>0</v>
      </c>
      <c r="I42" s="291">
        <v>0</v>
      </c>
      <c r="J42" s="291">
        <v>0</v>
      </c>
      <c r="K42" s="291">
        <v>0</v>
      </c>
      <c r="L42" s="291">
        <v>0</v>
      </c>
      <c r="M42" s="291">
        <v>0</v>
      </c>
      <c r="N42" s="291">
        <f t="shared" si="1"/>
        <v>0</v>
      </c>
    </row>
    <row r="43" spans="1:14" s="292" customFormat="1" ht="11.4">
      <c r="A43" s="86">
        <v>301</v>
      </c>
      <c r="B43" s="89" t="s">
        <v>176</v>
      </c>
      <c r="C43" s="287">
        <f>+SUMIF(CLASIFICACION!C:C,'CA EF'!A43,CLASIFICACION!G:G)</f>
        <v>0</v>
      </c>
      <c r="D43" s="288">
        <v>0</v>
      </c>
      <c r="E43" s="288">
        <v>0</v>
      </c>
      <c r="F43" s="289">
        <f>+SUMIF(CLASIFICACION!D:D,'CA EF'!B43,CLASIFICACION!H:H)</f>
        <v>0</v>
      </c>
      <c r="G43" s="312">
        <f t="shared" si="4"/>
        <v>0</v>
      </c>
      <c r="H43" s="291">
        <f t="shared" si="2"/>
        <v>0</v>
      </c>
      <c r="I43" s="291">
        <v>0</v>
      </c>
      <c r="J43" s="291">
        <v>0</v>
      </c>
      <c r="K43" s="291">
        <v>0</v>
      </c>
      <c r="L43" s="291">
        <v>0</v>
      </c>
      <c r="M43" s="291">
        <v>0</v>
      </c>
      <c r="N43" s="291">
        <f t="shared" si="1"/>
        <v>0</v>
      </c>
    </row>
    <row r="44" spans="1:14" s="292" customFormat="1" ht="11.4">
      <c r="A44" s="86">
        <v>30111</v>
      </c>
      <c r="B44" s="89" t="s">
        <v>176</v>
      </c>
      <c r="C44" s="287">
        <f>+SUMIF(CLASIFICACION!C:C,'CA EF'!A44,CLASIFICACION!G:G)</f>
        <v>0</v>
      </c>
      <c r="D44" s="288">
        <v>0</v>
      </c>
      <c r="E44" s="288">
        <v>0</v>
      </c>
      <c r="F44" s="289">
        <f>+SUMIF(CLASIFICACION!D:D,'CA EF'!B44,CLASIFICACION!H:H)</f>
        <v>0</v>
      </c>
      <c r="G44" s="312">
        <f t="shared" si="4"/>
        <v>0</v>
      </c>
      <c r="H44" s="291">
        <f t="shared" si="2"/>
        <v>0</v>
      </c>
      <c r="I44" s="291">
        <v>0</v>
      </c>
      <c r="J44" s="291">
        <v>0</v>
      </c>
      <c r="K44" s="291">
        <v>0</v>
      </c>
      <c r="L44" s="291">
        <v>0</v>
      </c>
      <c r="M44" s="291">
        <v>0</v>
      </c>
      <c r="N44" s="291">
        <f t="shared" si="1"/>
        <v>0</v>
      </c>
    </row>
    <row r="45" spans="1:14" s="292" customFormat="1" ht="11.4">
      <c r="A45" s="86">
        <v>301111</v>
      </c>
      <c r="B45" s="89" t="s">
        <v>176</v>
      </c>
      <c r="C45" s="287">
        <f>+SUMIF(CLASIFICACION!C:C,'CA EF'!A45,CLASIFICACION!G:G)</f>
        <v>0</v>
      </c>
      <c r="D45" s="288">
        <v>0</v>
      </c>
      <c r="E45" s="288">
        <v>0</v>
      </c>
      <c r="F45" s="289">
        <f>+SUMIF(CLASIFICACION!D:D,'CA EF'!B45,CLASIFICACION!H:H)</f>
        <v>0</v>
      </c>
      <c r="G45" s="312">
        <f t="shared" si="4"/>
        <v>0</v>
      </c>
      <c r="H45" s="291">
        <f t="shared" si="2"/>
        <v>0</v>
      </c>
      <c r="I45" s="291">
        <v>0</v>
      </c>
      <c r="J45" s="291">
        <v>0</v>
      </c>
      <c r="K45" s="291">
        <v>0</v>
      </c>
      <c r="L45" s="291">
        <v>0</v>
      </c>
      <c r="M45" s="291">
        <v>0</v>
      </c>
      <c r="N45" s="291">
        <f t="shared" si="1"/>
        <v>0</v>
      </c>
    </row>
    <row r="46" spans="1:14" s="292" customFormat="1" ht="11.4">
      <c r="A46" s="86">
        <v>30111101</v>
      </c>
      <c r="B46" s="89" t="s">
        <v>326</v>
      </c>
      <c r="C46" s="287">
        <f>+SUMIF(CLASIFICACION!C:C,'CA EF'!A46,CLASIFICACION!G:G)</f>
        <v>13161755.9</v>
      </c>
      <c r="D46" s="288">
        <v>0</v>
      </c>
      <c r="E46" s="288">
        <v>0</v>
      </c>
      <c r="F46" s="289">
        <f>+SUMIF(CLASIFICACION!D:D,'CA EF'!B46,CLASIFICACION!H:H)</f>
        <v>0</v>
      </c>
      <c r="G46" s="312">
        <f t="shared" si="4"/>
        <v>-13161755.9</v>
      </c>
      <c r="H46" s="291">
        <v>0</v>
      </c>
      <c r="I46" s="291">
        <v>0</v>
      </c>
      <c r="J46" s="291">
        <v>0</v>
      </c>
      <c r="K46" s="291">
        <v>0</v>
      </c>
      <c r="L46" s="292">
        <v>0</v>
      </c>
      <c r="M46" s="291">
        <f>-G46</f>
        <v>13161755.9</v>
      </c>
      <c r="N46" s="291">
        <f>SUM(G46:M46)</f>
        <v>0</v>
      </c>
    </row>
    <row r="47" spans="1:14" s="292" customFormat="1" ht="11.4">
      <c r="A47" s="86">
        <v>30111102</v>
      </c>
      <c r="B47" s="89" t="s">
        <v>327</v>
      </c>
      <c r="C47" s="287">
        <f>+SUMIF(CLASIFICACION!C:C,'CA EF'!A47,CLASIFICACION!G:G)</f>
        <v>-4890773.78</v>
      </c>
      <c r="D47" s="288">
        <v>0</v>
      </c>
      <c r="E47" s="288">
        <v>0</v>
      </c>
      <c r="F47" s="289">
        <f>+SUMIF(CLASIFICACION!D:D,'CA EF'!B47,CLASIFICACION!H:H)</f>
        <v>0</v>
      </c>
      <c r="G47" s="312">
        <f t="shared" si="4"/>
        <v>4890773.78</v>
      </c>
      <c r="H47" s="291">
        <v>0</v>
      </c>
      <c r="I47" s="291">
        <v>0</v>
      </c>
      <c r="J47" s="291">
        <v>0</v>
      </c>
      <c r="K47" s="291">
        <v>0</v>
      </c>
      <c r="L47" s="291">
        <f>-G47</f>
        <v>-4890773.78</v>
      </c>
      <c r="M47" s="292">
        <v>0</v>
      </c>
      <c r="N47" s="291">
        <f>SUM(G47:M47)</f>
        <v>0</v>
      </c>
    </row>
    <row r="48" spans="1:14" s="292" customFormat="1" ht="11.4">
      <c r="A48" s="86">
        <v>303</v>
      </c>
      <c r="B48" s="89" t="s">
        <v>7</v>
      </c>
      <c r="C48" s="287">
        <f>+SUMIF(CLASIFICACION!C:C,'CA EF'!A48,CLASIFICACION!G:G)</f>
        <v>0</v>
      </c>
      <c r="D48" s="288">
        <v>0</v>
      </c>
      <c r="E48" s="288">
        <v>0</v>
      </c>
      <c r="F48" s="289">
        <f>+SUMIF(CLASIFICACION!D:D,'CA EF'!B48,CLASIFICACION!H:H)</f>
        <v>0</v>
      </c>
      <c r="G48" s="312">
        <f t="shared" si="4"/>
        <v>0</v>
      </c>
      <c r="H48" s="291">
        <v>0</v>
      </c>
      <c r="I48" s="291">
        <v>0</v>
      </c>
      <c r="J48" s="291">
        <v>0</v>
      </c>
      <c r="K48" s="291">
        <v>0</v>
      </c>
      <c r="L48" s="291">
        <f>-G48</f>
        <v>0</v>
      </c>
      <c r="M48" s="291">
        <v>0</v>
      </c>
      <c r="N48" s="291">
        <f t="shared" si="1"/>
        <v>0</v>
      </c>
    </row>
    <row r="49" spans="1:14" s="292" customFormat="1" ht="11.4">
      <c r="A49" s="86">
        <v>30311</v>
      </c>
      <c r="B49" s="89" t="s">
        <v>178</v>
      </c>
      <c r="C49" s="287">
        <f>+SUMIF(CLASIFICACION!C:C,'CA EF'!A49,CLASIFICACION!G:G)</f>
        <v>0</v>
      </c>
      <c r="D49" s="288">
        <v>0</v>
      </c>
      <c r="E49" s="288">
        <v>0</v>
      </c>
      <c r="F49" s="289">
        <f>+SUMIF(CLASIFICACION!D:D,'CA EF'!B49,CLASIFICACION!H:H)</f>
        <v>0</v>
      </c>
      <c r="G49" s="312">
        <f t="shared" si="4"/>
        <v>0</v>
      </c>
      <c r="H49" s="291">
        <f t="shared" si="2"/>
        <v>0</v>
      </c>
      <c r="I49" s="291">
        <v>0</v>
      </c>
      <c r="J49" s="291">
        <v>0</v>
      </c>
      <c r="K49" s="291">
        <v>0</v>
      </c>
      <c r="L49" s="291">
        <v>0</v>
      </c>
      <c r="M49" s="291">
        <v>0</v>
      </c>
      <c r="N49" s="291">
        <f t="shared" si="1"/>
        <v>0</v>
      </c>
    </row>
    <row r="50" spans="1:14" s="292" customFormat="1" ht="11.4">
      <c r="A50" s="86">
        <v>303111</v>
      </c>
      <c r="B50" s="89" t="s">
        <v>178</v>
      </c>
      <c r="C50" s="287">
        <f>+SUMIF(CLASIFICACION!C:C,'CA EF'!A50,CLASIFICACION!G:G)</f>
        <v>0</v>
      </c>
      <c r="D50" s="288">
        <v>0</v>
      </c>
      <c r="E50" s="288">
        <v>0</v>
      </c>
      <c r="F50" s="289">
        <f>+SUMIF(CLASIFICACION!D:D,'CA EF'!B50,CLASIFICACION!H:H)</f>
        <v>0</v>
      </c>
      <c r="G50" s="312">
        <f t="shared" si="4"/>
        <v>0</v>
      </c>
      <c r="H50" s="291">
        <f t="shared" si="2"/>
        <v>0</v>
      </c>
      <c r="I50" s="291">
        <v>0</v>
      </c>
      <c r="J50" s="291">
        <v>0</v>
      </c>
      <c r="K50" s="291">
        <v>0</v>
      </c>
      <c r="L50" s="291">
        <v>0</v>
      </c>
      <c r="M50" s="291">
        <v>0</v>
      </c>
      <c r="N50" s="291">
        <f t="shared" si="1"/>
        <v>0</v>
      </c>
    </row>
    <row r="51" spans="1:14" s="292" customFormat="1" ht="11.4">
      <c r="A51" s="86">
        <v>30311102</v>
      </c>
      <c r="B51" s="89" t="s">
        <v>126</v>
      </c>
      <c r="C51" s="287">
        <f>+SUMIF(CLASIFICACION!C:C,'CA EF'!A51,CLASIFICACION!G:G)</f>
        <v>22780.85</v>
      </c>
      <c r="D51" s="288">
        <f>+E102</f>
        <v>22780.85</v>
      </c>
      <c r="E51" s="288">
        <v>0</v>
      </c>
      <c r="F51" s="289">
        <f>+SUMIF(CLASIFICACION!D:D,'CA EF'!B51,CLASIFICACION!H:H)</f>
        <v>0</v>
      </c>
      <c r="G51" s="312">
        <f t="shared" si="4"/>
        <v>0</v>
      </c>
      <c r="H51" s="291">
        <f t="shared" si="2"/>
        <v>0</v>
      </c>
      <c r="I51" s="291">
        <v>0</v>
      </c>
      <c r="J51" s="291">
        <v>0</v>
      </c>
      <c r="K51" s="291">
        <v>0</v>
      </c>
      <c r="L51" s="291">
        <v>0</v>
      </c>
      <c r="M51" s="291">
        <v>0</v>
      </c>
      <c r="N51" s="291">
        <f t="shared" si="1"/>
        <v>0</v>
      </c>
    </row>
    <row r="52" spans="1:14" s="292" customFormat="1" ht="12">
      <c r="A52" s="86"/>
      <c r="B52" s="90" t="s">
        <v>225</v>
      </c>
      <c r="C52" s="295">
        <f>SUM(C42:C51)</f>
        <v>8293762.9699999997</v>
      </c>
      <c r="D52" s="296"/>
      <c r="E52" s="296"/>
      <c r="F52" s="296"/>
      <c r="G52" s="295"/>
      <c r="H52" s="295"/>
      <c r="I52" s="295"/>
      <c r="J52" s="295"/>
      <c r="K52" s="295"/>
      <c r="L52" s="295"/>
      <c r="M52" s="295"/>
      <c r="N52" s="291">
        <f t="shared" si="1"/>
        <v>0</v>
      </c>
    </row>
    <row r="53" spans="1:14" s="292" customFormat="1" ht="12">
      <c r="A53" s="86"/>
      <c r="B53" s="271"/>
      <c r="C53" s="293"/>
      <c r="D53" s="288"/>
      <c r="E53" s="288"/>
      <c r="F53" s="288"/>
      <c r="G53" s="293"/>
      <c r="H53" s="293"/>
      <c r="I53" s="293"/>
      <c r="J53" s="293"/>
      <c r="K53" s="293"/>
      <c r="L53" s="293"/>
      <c r="M53" s="293"/>
      <c r="N53" s="291">
        <f t="shared" si="1"/>
        <v>0</v>
      </c>
    </row>
    <row r="54" spans="1:14" s="299" customFormat="1" ht="12">
      <c r="A54" s="86"/>
      <c r="B54" s="91" t="s">
        <v>200</v>
      </c>
      <c r="C54" s="297">
        <f>+C27-C39-C52</f>
        <v>0</v>
      </c>
      <c r="D54" s="298"/>
      <c r="E54" s="298"/>
      <c r="F54" s="297"/>
      <c r="G54" s="297"/>
      <c r="H54" s="297"/>
      <c r="I54" s="297"/>
      <c r="J54" s="297"/>
      <c r="K54" s="297"/>
      <c r="L54" s="297"/>
      <c r="M54" s="297"/>
      <c r="N54" s="291">
        <f t="shared" si="1"/>
        <v>0</v>
      </c>
    </row>
    <row r="55" spans="1:14" s="292" customFormat="1" ht="12">
      <c r="A55" s="86">
        <v>4</v>
      </c>
      <c r="B55" s="284" t="s">
        <v>9</v>
      </c>
      <c r="C55" s="293">
        <f>+SUMIF(CLASIFICACION!C:C,'CA EF'!A55,CLASIFICACION!G:G)</f>
        <v>0</v>
      </c>
      <c r="D55" s="288"/>
      <c r="E55" s="288"/>
      <c r="F55" s="288"/>
      <c r="G55" s="293"/>
      <c r="H55" s="293"/>
      <c r="I55" s="293"/>
      <c r="J55" s="293"/>
      <c r="K55" s="293"/>
      <c r="L55" s="293"/>
      <c r="M55" s="293"/>
      <c r="N55" s="291">
        <f t="shared" si="1"/>
        <v>0</v>
      </c>
    </row>
    <row r="56" spans="1:14" s="292" customFormat="1" ht="11.4">
      <c r="A56" s="86">
        <v>41</v>
      </c>
      <c r="B56" s="285" t="s">
        <v>179</v>
      </c>
      <c r="C56" s="293">
        <f>+SUMIF(CLASIFICACION!C:C,'CA EF'!A56,CLASIFICACION!G:G)</f>
        <v>0</v>
      </c>
      <c r="D56" s="288">
        <v>0</v>
      </c>
      <c r="E56" s="288">
        <v>0</v>
      </c>
      <c r="F56" s="288">
        <f>+SUMIF(CLASIFICACION!D:D,'CA EF'!B56,CLASIFICACION!H:H)</f>
        <v>0</v>
      </c>
      <c r="G56" s="288">
        <f t="shared" ref="G56:G81" si="5">+F56-C56+D56-E56</f>
        <v>0</v>
      </c>
      <c r="H56" s="294">
        <f t="shared" si="2"/>
        <v>0</v>
      </c>
      <c r="I56" s="294">
        <v>0</v>
      </c>
      <c r="J56" s="294">
        <v>0</v>
      </c>
      <c r="K56" s="294">
        <v>0</v>
      </c>
      <c r="L56" s="294">
        <v>0</v>
      </c>
      <c r="M56" s="294">
        <v>0</v>
      </c>
      <c r="N56" s="294">
        <f t="shared" si="1"/>
        <v>0</v>
      </c>
    </row>
    <row r="57" spans="1:14" s="292" customFormat="1" ht="11.4">
      <c r="A57" s="86">
        <v>413</v>
      </c>
      <c r="B57" s="285" t="s">
        <v>180</v>
      </c>
      <c r="C57" s="293">
        <f>+SUMIF(CLASIFICACION!C:C,'CA EF'!A57,CLASIFICACION!G:G)</f>
        <v>0</v>
      </c>
      <c r="D57" s="288">
        <v>0</v>
      </c>
      <c r="E57" s="288">
        <v>0</v>
      </c>
      <c r="F57" s="288">
        <f>+SUMIF(CLASIFICACION!D:D,'CA EF'!B57,CLASIFICACION!H:H)</f>
        <v>0</v>
      </c>
      <c r="G57" s="288">
        <f t="shared" si="5"/>
        <v>0</v>
      </c>
      <c r="H57" s="294">
        <f t="shared" si="2"/>
        <v>0</v>
      </c>
      <c r="I57" s="294">
        <v>0</v>
      </c>
      <c r="J57" s="294">
        <v>0</v>
      </c>
      <c r="K57" s="294">
        <v>0</v>
      </c>
      <c r="L57" s="294">
        <v>0</v>
      </c>
      <c r="M57" s="294">
        <v>0</v>
      </c>
      <c r="N57" s="294">
        <f t="shared" si="1"/>
        <v>0</v>
      </c>
    </row>
    <row r="58" spans="1:14" s="292" customFormat="1" ht="11.4">
      <c r="A58" s="86">
        <v>41301</v>
      </c>
      <c r="B58" s="285" t="s">
        <v>181</v>
      </c>
      <c r="C58" s="293">
        <f>+SUMIF(CLASIFICACION!C:C,'CA EF'!A58,CLASIFICACION!G:G)</f>
        <v>0</v>
      </c>
      <c r="D58" s="288">
        <v>0</v>
      </c>
      <c r="E58" s="288">
        <v>0</v>
      </c>
      <c r="F58" s="288">
        <f>+SUMIF(CLASIFICACION!D:D,'CA EF'!B58,CLASIFICACION!H:H)</f>
        <v>0</v>
      </c>
      <c r="G58" s="288">
        <f t="shared" si="5"/>
        <v>0</v>
      </c>
      <c r="H58" s="294">
        <f t="shared" si="2"/>
        <v>0</v>
      </c>
      <c r="I58" s="294">
        <v>0</v>
      </c>
      <c r="J58" s="294">
        <v>0</v>
      </c>
      <c r="K58" s="294">
        <v>0</v>
      </c>
      <c r="L58" s="294">
        <v>0</v>
      </c>
      <c r="M58" s="294">
        <v>0</v>
      </c>
      <c r="N58" s="294">
        <f t="shared" si="1"/>
        <v>0</v>
      </c>
    </row>
    <row r="59" spans="1:14" s="292" customFormat="1" ht="11.4">
      <c r="A59" s="86">
        <v>413011</v>
      </c>
      <c r="B59" s="285" t="s">
        <v>181</v>
      </c>
      <c r="C59" s="293">
        <f>+SUMIF(CLASIFICACION!C:C,'CA EF'!A59,CLASIFICACION!G:G)</f>
        <v>0</v>
      </c>
      <c r="D59" s="288">
        <v>0</v>
      </c>
      <c r="E59" s="288">
        <v>0</v>
      </c>
      <c r="F59" s="288">
        <f>+SUMIF(CLASIFICACION!D:D,'CA EF'!B59,CLASIFICACION!H:H)</f>
        <v>0</v>
      </c>
      <c r="G59" s="288">
        <f t="shared" si="5"/>
        <v>0</v>
      </c>
      <c r="H59" s="294">
        <f t="shared" si="2"/>
        <v>0</v>
      </c>
      <c r="I59" s="294">
        <v>0</v>
      </c>
      <c r="J59" s="294">
        <v>0</v>
      </c>
      <c r="K59" s="294">
        <v>0</v>
      </c>
      <c r="L59" s="294">
        <v>0</v>
      </c>
      <c r="M59" s="294">
        <v>0</v>
      </c>
      <c r="N59" s="294">
        <f t="shared" si="1"/>
        <v>0</v>
      </c>
    </row>
    <row r="60" spans="1:14" s="292" customFormat="1" ht="11.4">
      <c r="A60" s="86">
        <v>41301106</v>
      </c>
      <c r="B60" s="285" t="s">
        <v>314</v>
      </c>
      <c r="C60" s="293">
        <f>+SUMIF(CLASIFICACION!C:C,'CA EF'!A60,CLASIFICACION!G:G)</f>
        <v>31286.73</v>
      </c>
      <c r="D60" s="288">
        <v>31274</v>
      </c>
      <c r="E60" s="288">
        <v>0</v>
      </c>
      <c r="F60" s="288">
        <f>+SUMIF(CLASIFICACION!D:D,'CA EF'!B60,CLASIFICACION!H:H)</f>
        <v>0</v>
      </c>
      <c r="G60" s="288">
        <f t="shared" si="5"/>
        <v>-12.729999999999563</v>
      </c>
      <c r="H60" s="294">
        <v>0</v>
      </c>
      <c r="I60" s="294">
        <f>-G60</f>
        <v>12.729999999999563</v>
      </c>
      <c r="J60" s="294">
        <v>0</v>
      </c>
      <c r="K60" s="294">
        <v>0</v>
      </c>
      <c r="L60" s="294">
        <v>0</v>
      </c>
      <c r="M60" s="294">
        <v>0</v>
      </c>
      <c r="N60" s="294">
        <f t="shared" si="1"/>
        <v>0</v>
      </c>
    </row>
    <row r="61" spans="1:14" s="292" customFormat="1" ht="11.4">
      <c r="A61" s="86">
        <v>41301132</v>
      </c>
      <c r="B61" s="285" t="s">
        <v>322</v>
      </c>
      <c r="C61" s="293">
        <f>+SUMIF(CLASIFICACION!C:C,'CA EF'!A61,CLASIFICACION!G:G)</f>
        <v>325.06</v>
      </c>
      <c r="D61" s="288">
        <v>0</v>
      </c>
      <c r="E61" s="288">
        <v>0</v>
      </c>
      <c r="F61" s="288">
        <f>+SUMIF(CLASIFICACION!D:D,'CA EF'!B61,CLASIFICACION!H:H)</f>
        <v>0</v>
      </c>
      <c r="G61" s="288">
        <f t="shared" si="5"/>
        <v>-325.06</v>
      </c>
      <c r="H61" s="294">
        <v>0</v>
      </c>
      <c r="I61" s="294">
        <f>-G61</f>
        <v>325.06</v>
      </c>
      <c r="J61" s="294">
        <v>0</v>
      </c>
      <c r="K61" s="294">
        <v>0</v>
      </c>
      <c r="L61" s="294">
        <v>0</v>
      </c>
      <c r="M61" s="294">
        <v>0</v>
      </c>
      <c r="N61" s="294">
        <f t="shared" si="1"/>
        <v>0</v>
      </c>
    </row>
    <row r="62" spans="1:14" s="292" customFormat="1" ht="11.4">
      <c r="A62" s="86">
        <v>41302</v>
      </c>
      <c r="B62" s="285" t="s">
        <v>182</v>
      </c>
      <c r="C62" s="293">
        <f>+SUMIF(CLASIFICACION!C:C,'CA EF'!A62,CLASIFICACION!G:G)</f>
        <v>0</v>
      </c>
      <c r="D62" s="288">
        <v>0</v>
      </c>
      <c r="E62" s="288">
        <v>0</v>
      </c>
      <c r="F62" s="288">
        <f>+SUMIF(CLASIFICACION!D:D,'CA EF'!B62,CLASIFICACION!H:H)</f>
        <v>0</v>
      </c>
      <c r="G62" s="288">
        <f t="shared" si="5"/>
        <v>0</v>
      </c>
      <c r="H62" s="294">
        <f t="shared" ref="H62" si="6">-G62</f>
        <v>0</v>
      </c>
      <c r="I62" s="294">
        <v>0</v>
      </c>
      <c r="J62" s="294">
        <v>0</v>
      </c>
      <c r="K62" s="294">
        <v>0</v>
      </c>
      <c r="L62" s="294">
        <v>0</v>
      </c>
      <c r="M62" s="294">
        <v>0</v>
      </c>
      <c r="N62" s="294">
        <f t="shared" si="1"/>
        <v>0</v>
      </c>
    </row>
    <row r="63" spans="1:14" s="292" customFormat="1" ht="11.4">
      <c r="A63" s="86">
        <v>413021</v>
      </c>
      <c r="B63" s="285" t="s">
        <v>183</v>
      </c>
      <c r="C63" s="293">
        <f>+SUMIF(CLASIFICACION!C:C,'CA EF'!A63,CLASIFICACION!G:G)</f>
        <v>0</v>
      </c>
      <c r="D63" s="288">
        <v>0</v>
      </c>
      <c r="E63" s="288">
        <v>0</v>
      </c>
      <c r="F63" s="288">
        <f>+SUMIF(CLASIFICACION!D:D,'CA EF'!B63,CLASIFICACION!H:H)</f>
        <v>0</v>
      </c>
      <c r="G63" s="288">
        <f t="shared" si="5"/>
        <v>0</v>
      </c>
      <c r="H63" s="294">
        <f t="shared" si="2"/>
        <v>0</v>
      </c>
      <c r="I63" s="294">
        <v>0</v>
      </c>
      <c r="J63" s="294">
        <v>0</v>
      </c>
      <c r="K63" s="294">
        <v>0</v>
      </c>
      <c r="L63" s="294">
        <v>0</v>
      </c>
      <c r="M63" s="294">
        <v>0</v>
      </c>
      <c r="N63" s="294">
        <f t="shared" si="1"/>
        <v>0</v>
      </c>
    </row>
    <row r="64" spans="1:14" s="292" customFormat="1" ht="11.4">
      <c r="A64" s="86">
        <v>41302104</v>
      </c>
      <c r="B64" s="285" t="s">
        <v>312</v>
      </c>
      <c r="C64" s="293">
        <f>+SUMIF(CLASIFICACION!C:C,'CA EF'!A64,CLASIFICACION!G:G)</f>
        <v>4917.4400000000005</v>
      </c>
      <c r="D64" s="288">
        <v>4917.4399999999996</v>
      </c>
      <c r="E64" s="288">
        <v>0</v>
      </c>
      <c r="F64" s="288">
        <f>+SUMIF(CLASIFICACION!D:D,'CA EF'!B64,CLASIFICACION!H:H)</f>
        <v>0</v>
      </c>
      <c r="G64" s="288">
        <f t="shared" si="5"/>
        <v>-9.0949470177292824E-13</v>
      </c>
      <c r="H64" s="294">
        <v>0</v>
      </c>
      <c r="I64" s="294">
        <f>-G64</f>
        <v>9.0949470177292824E-13</v>
      </c>
      <c r="J64" s="294">
        <v>0</v>
      </c>
      <c r="K64" s="294">
        <v>0</v>
      </c>
      <c r="L64" s="294">
        <v>0</v>
      </c>
      <c r="M64" s="294">
        <v>0</v>
      </c>
      <c r="N64" s="294">
        <f t="shared" si="1"/>
        <v>0</v>
      </c>
    </row>
    <row r="65" spans="1:14" s="292" customFormat="1" ht="11.4">
      <c r="A65" s="86">
        <v>413023</v>
      </c>
      <c r="B65" s="285" t="s">
        <v>184</v>
      </c>
      <c r="C65" s="293">
        <f>+SUMIF(CLASIFICACION!C:C,'CA EF'!A65,CLASIFICACION!G:G)</f>
        <v>0</v>
      </c>
      <c r="D65" s="288"/>
      <c r="E65" s="288">
        <v>0</v>
      </c>
      <c r="F65" s="288">
        <f>+SUMIF(CLASIFICACION!D:D,'CA EF'!B65,CLASIFICACION!H:H)</f>
        <v>0</v>
      </c>
      <c r="G65" s="288">
        <f t="shared" si="5"/>
        <v>0</v>
      </c>
      <c r="H65" s="294">
        <v>0</v>
      </c>
      <c r="I65" s="294">
        <f>-G65</f>
        <v>0</v>
      </c>
      <c r="J65" s="294">
        <v>0</v>
      </c>
      <c r="K65" s="294">
        <v>0</v>
      </c>
      <c r="L65" s="294">
        <v>0</v>
      </c>
      <c r="M65" s="294">
        <v>0</v>
      </c>
      <c r="N65" s="294">
        <f t="shared" si="1"/>
        <v>0</v>
      </c>
    </row>
    <row r="66" spans="1:14" s="292" customFormat="1" ht="11.4">
      <c r="A66" s="86">
        <v>41302304</v>
      </c>
      <c r="B66" s="285" t="s">
        <v>312</v>
      </c>
      <c r="C66" s="293">
        <f>+SUMIF(CLASIFICACION!C:C,'CA EF'!A66,CLASIFICACION!G:G)</f>
        <v>7.0000000000000007E-2</v>
      </c>
      <c r="D66" s="288"/>
      <c r="E66" s="288">
        <v>0</v>
      </c>
      <c r="F66" s="288">
        <f>+SUMIF(CLASIFICACION!D:D,'CA EF'!B66,CLASIFICACION!H:H)</f>
        <v>0</v>
      </c>
      <c r="G66" s="288">
        <f t="shared" si="5"/>
        <v>-7.0000000000000007E-2</v>
      </c>
      <c r="H66" s="294">
        <f>-G66</f>
        <v>7.0000000000000007E-2</v>
      </c>
      <c r="I66" s="294">
        <v>0</v>
      </c>
      <c r="J66" s="294">
        <v>0</v>
      </c>
      <c r="K66" s="294">
        <v>0</v>
      </c>
      <c r="L66" s="294">
        <v>0</v>
      </c>
      <c r="M66" s="294">
        <v>0</v>
      </c>
      <c r="N66" s="294">
        <f t="shared" si="1"/>
        <v>0</v>
      </c>
    </row>
    <row r="67" spans="1:14" s="292" customFormat="1" ht="11.4">
      <c r="A67" s="86">
        <v>41302306</v>
      </c>
      <c r="B67" s="285" t="s">
        <v>314</v>
      </c>
      <c r="C67" s="293">
        <f>+SUMIF(CLASIFICACION!C:C,'CA EF'!A67,CLASIFICACION!G:G)</f>
        <v>12.5</v>
      </c>
      <c r="D67" s="288">
        <v>0</v>
      </c>
      <c r="E67" s="288">
        <v>0</v>
      </c>
      <c r="F67" s="288">
        <f>+SUMIF(CLASIFICACION!D:D,'CA EF'!B67,CLASIFICACION!H:H)</f>
        <v>0</v>
      </c>
      <c r="G67" s="288">
        <f t="shared" si="5"/>
        <v>-12.5</v>
      </c>
      <c r="H67" s="294">
        <f>-G67</f>
        <v>12.5</v>
      </c>
      <c r="I67" s="294">
        <v>0</v>
      </c>
      <c r="J67" s="294">
        <v>0</v>
      </c>
      <c r="K67" s="294">
        <v>0</v>
      </c>
      <c r="L67" s="294">
        <v>0</v>
      </c>
      <c r="M67" s="294">
        <v>0</v>
      </c>
      <c r="N67" s="294">
        <f t="shared" si="1"/>
        <v>0</v>
      </c>
    </row>
    <row r="68" spans="1:14" s="292" customFormat="1" ht="11.4">
      <c r="A68" s="86">
        <v>42</v>
      </c>
      <c r="B68" s="285" t="s">
        <v>187</v>
      </c>
      <c r="C68" s="293">
        <f>+SUMIF(CLASIFICACION!C:C,'CA EF'!A68,CLASIFICACION!G:G)</f>
        <v>0</v>
      </c>
      <c r="D68" s="288">
        <v>0</v>
      </c>
      <c r="E68" s="288">
        <v>0</v>
      </c>
      <c r="F68" s="288">
        <f>+SUMIF(CLASIFICACION!D:D,'CA EF'!B68,CLASIFICACION!H:H)</f>
        <v>0</v>
      </c>
      <c r="G68" s="288">
        <f t="shared" si="5"/>
        <v>0</v>
      </c>
      <c r="H68" s="294">
        <v>0</v>
      </c>
      <c r="I68" s="294">
        <f>-G68</f>
        <v>0</v>
      </c>
      <c r="J68" s="294">
        <v>0</v>
      </c>
      <c r="K68" s="294">
        <v>0</v>
      </c>
      <c r="L68" s="294">
        <v>0</v>
      </c>
      <c r="M68" s="294">
        <v>0</v>
      </c>
      <c r="N68" s="294">
        <f t="shared" si="1"/>
        <v>0</v>
      </c>
    </row>
    <row r="69" spans="1:14" s="292" customFormat="1" ht="11.4">
      <c r="A69" s="86">
        <v>421</v>
      </c>
      <c r="B69" s="285" t="s">
        <v>188</v>
      </c>
      <c r="C69" s="293">
        <f>+SUMIF(CLASIFICACION!C:C,'CA EF'!A69,CLASIFICACION!G:G)</f>
        <v>0</v>
      </c>
      <c r="D69" s="288">
        <v>0</v>
      </c>
      <c r="E69" s="288">
        <v>0</v>
      </c>
      <c r="F69" s="288">
        <f>+SUMIF(CLASIFICACION!D:D,'CA EF'!B69,CLASIFICACION!H:H)</f>
        <v>0</v>
      </c>
      <c r="G69" s="288">
        <f t="shared" si="5"/>
        <v>0</v>
      </c>
      <c r="H69" s="294">
        <f t="shared" si="2"/>
        <v>0</v>
      </c>
      <c r="I69" s="294">
        <v>0</v>
      </c>
      <c r="J69" s="294">
        <v>0</v>
      </c>
      <c r="K69" s="294">
        <v>0</v>
      </c>
      <c r="L69" s="294">
        <v>0</v>
      </c>
      <c r="M69" s="294">
        <v>0</v>
      </c>
      <c r="N69" s="294">
        <f t="shared" si="1"/>
        <v>0</v>
      </c>
    </row>
    <row r="70" spans="1:14" s="292" customFormat="1" ht="11.4">
      <c r="A70" s="86">
        <v>42101</v>
      </c>
      <c r="B70" s="285" t="s">
        <v>188</v>
      </c>
      <c r="C70" s="293">
        <f>+SUMIF(CLASIFICACION!C:C,'CA EF'!A70,CLASIFICACION!G:G)</f>
        <v>0</v>
      </c>
      <c r="D70" s="288">
        <v>0</v>
      </c>
      <c r="E70" s="288">
        <v>0</v>
      </c>
      <c r="F70" s="288">
        <f>+SUMIF(CLASIFICACION!D:D,'CA EF'!B70,CLASIFICACION!H:H)</f>
        <v>0</v>
      </c>
      <c r="G70" s="288">
        <f t="shared" si="5"/>
        <v>0</v>
      </c>
      <c r="H70" s="294">
        <f t="shared" si="2"/>
        <v>0</v>
      </c>
      <c r="I70" s="294">
        <v>0</v>
      </c>
      <c r="J70" s="294">
        <v>0</v>
      </c>
      <c r="K70" s="294">
        <v>0</v>
      </c>
      <c r="L70" s="294">
        <v>0</v>
      </c>
      <c r="M70" s="294">
        <v>0</v>
      </c>
      <c r="N70" s="294">
        <f t="shared" si="1"/>
        <v>0</v>
      </c>
    </row>
    <row r="71" spans="1:14" s="292" customFormat="1" ht="11.4">
      <c r="A71" s="86">
        <v>421011</v>
      </c>
      <c r="B71" s="285" t="s">
        <v>188</v>
      </c>
      <c r="C71" s="293">
        <f>+SUMIF(CLASIFICACION!C:C,'CA EF'!A71,CLASIFICACION!G:G)</f>
        <v>0</v>
      </c>
      <c r="D71" s="288">
        <v>0</v>
      </c>
      <c r="E71" s="288">
        <v>0</v>
      </c>
      <c r="F71" s="288">
        <f>+SUMIF(CLASIFICACION!D:D,'CA EF'!B71,CLASIFICACION!H:H)</f>
        <v>0</v>
      </c>
      <c r="G71" s="288">
        <f t="shared" si="5"/>
        <v>0</v>
      </c>
      <c r="H71" s="294">
        <v>0</v>
      </c>
      <c r="I71" s="294">
        <f>-G71</f>
        <v>0</v>
      </c>
      <c r="J71" s="294">
        <v>0</v>
      </c>
      <c r="K71" s="294">
        <v>0</v>
      </c>
      <c r="L71" s="294">
        <v>0</v>
      </c>
      <c r="M71" s="294">
        <v>0</v>
      </c>
      <c r="N71" s="294">
        <f t="shared" si="1"/>
        <v>0</v>
      </c>
    </row>
    <row r="72" spans="1:14" s="292" customFormat="1" ht="11.4">
      <c r="A72" s="86">
        <v>42101102</v>
      </c>
      <c r="B72" s="285" t="s">
        <v>315</v>
      </c>
      <c r="C72" s="293">
        <f>+SUMIF(CLASIFICACION!C:C,'CA EF'!A72,CLASIFICACION!G:G)</f>
        <v>1309.6300000000001</v>
      </c>
      <c r="D72" s="288">
        <f>+E14</f>
        <v>1093.93</v>
      </c>
      <c r="E72" s="288">
        <v>0</v>
      </c>
      <c r="F72" s="288">
        <f>+SUMIF(CLASIFICACION!D:D,'CA EF'!B72,CLASIFICACION!H:H)</f>
        <v>0</v>
      </c>
      <c r="G72" s="288">
        <f t="shared" si="5"/>
        <v>-215.70000000000005</v>
      </c>
      <c r="H72" s="294">
        <f t="shared" si="2"/>
        <v>215.70000000000005</v>
      </c>
      <c r="I72" s="294">
        <v>0</v>
      </c>
      <c r="J72" s="294">
        <v>0</v>
      </c>
      <c r="K72" s="294">
        <v>0</v>
      </c>
      <c r="L72" s="294">
        <v>0</v>
      </c>
      <c r="M72" s="294">
        <v>0</v>
      </c>
      <c r="N72" s="294">
        <f t="shared" si="1"/>
        <v>0</v>
      </c>
    </row>
    <row r="73" spans="1:14" s="292" customFormat="1" ht="11.4">
      <c r="A73" s="86">
        <v>422</v>
      </c>
      <c r="B73" s="285" t="s">
        <v>316</v>
      </c>
      <c r="C73" s="293">
        <f>+SUMIF(CLASIFICACION!C:C,'CA EF'!A73,CLASIFICACION!G:G)</f>
        <v>0</v>
      </c>
      <c r="D73" s="288">
        <v>0</v>
      </c>
      <c r="E73" s="288">
        <v>0</v>
      </c>
      <c r="F73" s="288">
        <f>+SUMIF(CLASIFICACION!D:D,'CA EF'!B73,CLASIFICACION!H:H)</f>
        <v>0</v>
      </c>
      <c r="G73" s="288">
        <f t="shared" si="5"/>
        <v>0</v>
      </c>
      <c r="H73" s="294">
        <f t="shared" ref="H73:H74" si="7">-G73</f>
        <v>0</v>
      </c>
      <c r="I73" s="294">
        <v>0</v>
      </c>
      <c r="J73" s="294">
        <v>0</v>
      </c>
      <c r="K73" s="294">
        <v>0</v>
      </c>
      <c r="L73" s="294">
        <v>0</v>
      </c>
      <c r="M73" s="294">
        <v>0</v>
      </c>
      <c r="N73" s="294">
        <f t="shared" si="1"/>
        <v>0</v>
      </c>
    </row>
    <row r="74" spans="1:14" s="292" customFormat="1" ht="11.4">
      <c r="A74" s="86">
        <v>42201</v>
      </c>
      <c r="B74" s="285" t="s">
        <v>316</v>
      </c>
      <c r="C74" s="293">
        <f>+SUMIF(CLASIFICACION!C:C,'CA EF'!A74,CLASIFICACION!G:G)</f>
        <v>0</v>
      </c>
      <c r="D74" s="288">
        <v>0</v>
      </c>
      <c r="E74" s="288">
        <v>0</v>
      </c>
      <c r="F74" s="288">
        <f>+SUMIF(CLASIFICACION!D:D,'CA EF'!B74,CLASIFICACION!H:H)</f>
        <v>0</v>
      </c>
      <c r="G74" s="288">
        <f t="shared" si="5"/>
        <v>0</v>
      </c>
      <c r="H74" s="294">
        <f t="shared" si="7"/>
        <v>0</v>
      </c>
      <c r="I74" s="294">
        <v>0</v>
      </c>
      <c r="J74" s="294">
        <v>0</v>
      </c>
      <c r="K74" s="294">
        <v>0</v>
      </c>
      <c r="L74" s="294">
        <v>0</v>
      </c>
      <c r="M74" s="294">
        <v>0</v>
      </c>
      <c r="N74" s="294">
        <f t="shared" si="1"/>
        <v>0</v>
      </c>
    </row>
    <row r="75" spans="1:14" s="292" customFormat="1" ht="11.4">
      <c r="A75" s="86">
        <v>422011</v>
      </c>
      <c r="B75" s="285" t="s">
        <v>316</v>
      </c>
      <c r="C75" s="293">
        <f>+SUMIF(CLASIFICACION!C:C,'CA EF'!A75,CLASIFICACION!G:G)</f>
        <v>0</v>
      </c>
      <c r="D75" s="288">
        <v>0</v>
      </c>
      <c r="E75" s="288">
        <v>0</v>
      </c>
      <c r="F75" s="288"/>
      <c r="G75" s="288">
        <f t="shared" si="5"/>
        <v>0</v>
      </c>
      <c r="H75" s="294">
        <f>-G75</f>
        <v>0</v>
      </c>
      <c r="I75" s="294">
        <v>0</v>
      </c>
      <c r="J75" s="294">
        <v>0</v>
      </c>
      <c r="K75" s="294">
        <v>0</v>
      </c>
      <c r="L75" s="294">
        <v>0</v>
      </c>
      <c r="M75" s="294">
        <v>0</v>
      </c>
      <c r="N75" s="294">
        <f t="shared" si="1"/>
        <v>0</v>
      </c>
    </row>
    <row r="76" spans="1:14" s="292" customFormat="1" ht="11.4">
      <c r="A76" s="86">
        <v>42201102</v>
      </c>
      <c r="B76" s="285" t="s">
        <v>317</v>
      </c>
      <c r="C76" s="293">
        <f>+SUMIF(CLASIFICACION!C:C,'CA EF'!A76,CLASIFICACION!G:G)</f>
        <v>0.08</v>
      </c>
      <c r="D76" s="288">
        <v>0</v>
      </c>
      <c r="E76" s="288">
        <v>0</v>
      </c>
      <c r="F76" s="288"/>
      <c r="G76" s="288">
        <f t="shared" si="5"/>
        <v>-0.08</v>
      </c>
      <c r="H76" s="294">
        <f>-G76</f>
        <v>0.08</v>
      </c>
      <c r="I76" s="294">
        <v>0</v>
      </c>
      <c r="J76" s="294">
        <v>0</v>
      </c>
      <c r="K76" s="294">
        <v>0</v>
      </c>
      <c r="L76" s="294">
        <v>0</v>
      </c>
      <c r="M76" s="294">
        <v>0</v>
      </c>
      <c r="N76" s="294">
        <f t="shared" si="1"/>
        <v>0</v>
      </c>
    </row>
    <row r="77" spans="1:14" s="292" customFormat="1" ht="11.4">
      <c r="A77" s="86">
        <v>48</v>
      </c>
      <c r="B77" s="285" t="s">
        <v>285</v>
      </c>
      <c r="C77" s="293">
        <f>+SUMIF(CLASIFICACION!C:C,'CA EF'!A77,CLASIFICACION!G:G)</f>
        <v>0</v>
      </c>
      <c r="D77" s="288">
        <v>0</v>
      </c>
      <c r="E77" s="288">
        <v>0</v>
      </c>
      <c r="F77" s="288">
        <f>+SUMIF(CLASIFICACION!D:D,'CA EF'!B77,CLASIFICACION!H:H)</f>
        <v>0</v>
      </c>
      <c r="G77" s="288">
        <f t="shared" si="5"/>
        <v>0</v>
      </c>
      <c r="H77" s="294">
        <f t="shared" si="2"/>
        <v>0</v>
      </c>
      <c r="I77" s="294">
        <v>0</v>
      </c>
      <c r="J77" s="294">
        <v>0</v>
      </c>
      <c r="K77" s="294">
        <v>0</v>
      </c>
      <c r="L77" s="294">
        <v>0</v>
      </c>
      <c r="M77" s="294">
        <v>0</v>
      </c>
      <c r="N77" s="294">
        <f t="shared" si="1"/>
        <v>0</v>
      </c>
    </row>
    <row r="78" spans="1:14" s="292" customFormat="1" ht="11.4">
      <c r="A78" s="86">
        <v>481</v>
      </c>
      <c r="B78" s="285" t="s">
        <v>286</v>
      </c>
      <c r="C78" s="293">
        <f>+SUMIF(CLASIFICACION!C:C,'CA EF'!A78,CLASIFICACION!G:G)</f>
        <v>0</v>
      </c>
      <c r="D78" s="288">
        <v>0</v>
      </c>
      <c r="E78" s="288">
        <v>0</v>
      </c>
      <c r="F78" s="288"/>
      <c r="G78" s="288">
        <f t="shared" si="5"/>
        <v>0</v>
      </c>
      <c r="H78" s="294">
        <f>-G78</f>
        <v>0</v>
      </c>
      <c r="I78" s="294">
        <v>0</v>
      </c>
      <c r="J78" s="294">
        <v>0</v>
      </c>
      <c r="K78" s="294">
        <v>0</v>
      </c>
      <c r="L78" s="294">
        <v>0</v>
      </c>
      <c r="M78" s="294">
        <v>0</v>
      </c>
      <c r="N78" s="294">
        <f t="shared" si="1"/>
        <v>0</v>
      </c>
    </row>
    <row r="79" spans="1:14" s="292" customFormat="1" ht="11.4">
      <c r="A79" s="86">
        <v>48101</v>
      </c>
      <c r="B79" s="285" t="s">
        <v>286</v>
      </c>
      <c r="C79" s="293">
        <f>+SUMIF(CLASIFICACION!C:C,'CA EF'!A79,CLASIFICACION!G:G)</f>
        <v>0</v>
      </c>
      <c r="D79" s="288">
        <v>0</v>
      </c>
      <c r="E79" s="288">
        <v>0</v>
      </c>
      <c r="F79" s="288">
        <f>+SUMIF(CLASIFICACION!D:D,'CA EF'!B79,CLASIFICACION!H:H)</f>
        <v>0</v>
      </c>
      <c r="G79" s="288">
        <f t="shared" si="5"/>
        <v>0</v>
      </c>
      <c r="H79" s="294">
        <f t="shared" si="2"/>
        <v>0</v>
      </c>
      <c r="I79" s="294">
        <v>0</v>
      </c>
      <c r="J79" s="294">
        <v>0</v>
      </c>
      <c r="K79" s="294">
        <v>0</v>
      </c>
      <c r="L79" s="294">
        <v>0</v>
      </c>
      <c r="M79" s="294">
        <v>0</v>
      </c>
      <c r="N79" s="294">
        <f t="shared" si="1"/>
        <v>0</v>
      </c>
    </row>
    <row r="80" spans="1:14" s="292" customFormat="1" ht="11.4">
      <c r="A80" s="86">
        <v>481011</v>
      </c>
      <c r="B80" s="285" t="s">
        <v>286</v>
      </c>
      <c r="C80" s="293">
        <f>+SUMIF(CLASIFICACION!C:C,'CA EF'!A80,CLASIFICACION!G:G)</f>
        <v>0</v>
      </c>
      <c r="D80" s="288">
        <v>0</v>
      </c>
      <c r="E80" s="288">
        <v>0</v>
      </c>
      <c r="F80" s="288">
        <f>+SUMIF(CLASIFICACION!D:D,'CA EF'!B80,CLASIFICACION!H:H)</f>
        <v>0</v>
      </c>
      <c r="G80" s="288">
        <f t="shared" si="5"/>
        <v>0</v>
      </c>
      <c r="H80" s="294">
        <f>-G80</f>
        <v>0</v>
      </c>
      <c r="I80" s="294">
        <v>0</v>
      </c>
      <c r="J80" s="294">
        <v>0</v>
      </c>
      <c r="K80" s="294">
        <v>0</v>
      </c>
      <c r="L80" s="294">
        <v>0</v>
      </c>
      <c r="M80" s="294">
        <v>0</v>
      </c>
      <c r="N80" s="294">
        <f t="shared" si="1"/>
        <v>0</v>
      </c>
    </row>
    <row r="81" spans="1:14" s="292" customFormat="1" ht="11.4">
      <c r="A81" s="86">
        <v>48101102</v>
      </c>
      <c r="B81" s="285" t="s">
        <v>318</v>
      </c>
      <c r="C81" s="293">
        <f>+SUMIF(CLASIFICACION!C:C,'CA EF'!A81,CLASIFICACION!G:G)</f>
        <v>-0.01</v>
      </c>
      <c r="D81" s="288">
        <v>0</v>
      </c>
      <c r="E81" s="288">
        <v>0</v>
      </c>
      <c r="F81" s="288">
        <f>+SUMIF(CLASIFICACION!D:D,'CA EF'!B81,CLASIFICACION!H:H)</f>
        <v>0</v>
      </c>
      <c r="G81" s="288">
        <f t="shared" si="5"/>
        <v>0.01</v>
      </c>
      <c r="H81" s="294">
        <f>-G81</f>
        <v>-0.01</v>
      </c>
      <c r="I81" s="294">
        <v>0</v>
      </c>
      <c r="J81" s="294">
        <v>0</v>
      </c>
      <c r="K81" s="294">
        <v>0</v>
      </c>
      <c r="L81" s="294">
        <v>0</v>
      </c>
      <c r="M81" s="294">
        <v>0</v>
      </c>
      <c r="N81" s="294">
        <f t="shared" si="1"/>
        <v>0</v>
      </c>
    </row>
    <row r="82" spans="1:14" s="290" customFormat="1" ht="10.199999999999999">
      <c r="A82" s="86"/>
      <c r="B82" s="92" t="s">
        <v>15</v>
      </c>
      <c r="C82" s="300">
        <f>SUM(C56:C81)</f>
        <v>37851.5</v>
      </c>
      <c r="D82" s="301"/>
      <c r="E82" s="301"/>
      <c r="F82" s="300"/>
      <c r="G82" s="302"/>
      <c r="H82" s="302"/>
      <c r="I82" s="302"/>
      <c r="J82" s="302"/>
      <c r="K82" s="302"/>
      <c r="L82" s="302"/>
      <c r="M82" s="302"/>
      <c r="N82" s="291">
        <f t="shared" si="1"/>
        <v>0</v>
      </c>
    </row>
    <row r="83" spans="1:14" s="290" customFormat="1" ht="10.199999999999999">
      <c r="A83" s="86"/>
      <c r="B83" s="272"/>
      <c r="C83" s="303"/>
      <c r="D83" s="288"/>
      <c r="E83" s="288"/>
      <c r="F83" s="303"/>
      <c r="G83" s="293"/>
      <c r="H83" s="293"/>
      <c r="I83" s="293"/>
      <c r="J83" s="293"/>
      <c r="K83" s="293"/>
      <c r="L83" s="293"/>
      <c r="M83" s="293"/>
      <c r="N83" s="291">
        <f t="shared" si="1"/>
        <v>0</v>
      </c>
    </row>
    <row r="84" spans="1:14" s="290" customFormat="1" ht="10.199999999999999">
      <c r="A84" s="86">
        <v>5</v>
      </c>
      <c r="B84" s="286" t="s">
        <v>10</v>
      </c>
      <c r="C84" s="293">
        <f>+SUMIF(CLASIFICACION!C:C,'CA EF'!A84,CLASIFICACION!G:G)</f>
        <v>0</v>
      </c>
      <c r="D84" s="288">
        <v>0</v>
      </c>
      <c r="E84" s="288">
        <v>0</v>
      </c>
      <c r="F84" s="288">
        <f>+SUMIF(CLASIFICACION!D:D,'CA EF'!B84,CLASIFICACION!H:H)</f>
        <v>0</v>
      </c>
      <c r="G84" s="288">
        <f t="shared" ref="G84:G99" si="8">+C84+D84-E84-F84</f>
        <v>0</v>
      </c>
      <c r="H84" s="294">
        <f t="shared" ref="H84:H99" si="9">-G84</f>
        <v>0</v>
      </c>
      <c r="I84" s="294">
        <v>0</v>
      </c>
      <c r="J84" s="294">
        <v>0</v>
      </c>
      <c r="K84" s="294">
        <v>0</v>
      </c>
      <c r="L84" s="294">
        <v>0</v>
      </c>
      <c r="M84" s="294">
        <v>0</v>
      </c>
      <c r="N84" s="294">
        <f t="shared" ref="N84:N99" si="10">SUM(G84:M84)</f>
        <v>0</v>
      </c>
    </row>
    <row r="85" spans="1:14" s="290" customFormat="1" ht="10.199999999999999">
      <c r="A85" s="86">
        <v>51</v>
      </c>
      <c r="B85" s="286" t="s">
        <v>190</v>
      </c>
      <c r="C85" s="293">
        <f>+SUMIF(CLASIFICACION!C:C,'CA EF'!A85,CLASIFICACION!G:G)</f>
        <v>0</v>
      </c>
      <c r="D85" s="288">
        <v>0</v>
      </c>
      <c r="E85" s="288">
        <v>0</v>
      </c>
      <c r="F85" s="288">
        <f>+SUMIF(CLASIFICACION!D:D,'CA EF'!B85,CLASIFICACION!H:H)</f>
        <v>0</v>
      </c>
      <c r="G85" s="288">
        <f t="shared" si="8"/>
        <v>0</v>
      </c>
      <c r="H85" s="294">
        <f t="shared" si="9"/>
        <v>0</v>
      </c>
      <c r="I85" s="294">
        <v>0</v>
      </c>
      <c r="J85" s="294">
        <v>0</v>
      </c>
      <c r="K85" s="294">
        <v>0</v>
      </c>
      <c r="L85" s="294">
        <v>0</v>
      </c>
      <c r="M85" s="294">
        <v>0</v>
      </c>
      <c r="N85" s="294">
        <f t="shared" si="10"/>
        <v>0</v>
      </c>
    </row>
    <row r="86" spans="1:14" s="290" customFormat="1" ht="10.199999999999999">
      <c r="A86" s="86">
        <v>511</v>
      </c>
      <c r="B86" s="286" t="s">
        <v>191</v>
      </c>
      <c r="C86" s="293">
        <f>+SUMIF(CLASIFICACION!C:C,'CA EF'!A86,CLASIFICACION!G:G)</f>
        <v>0</v>
      </c>
      <c r="D86" s="288">
        <v>0</v>
      </c>
      <c r="E86" s="288">
        <v>0</v>
      </c>
      <c r="F86" s="288">
        <f>+SUMIF(CLASIFICACION!D:D,'CA EF'!B86,CLASIFICACION!H:H)</f>
        <v>0</v>
      </c>
      <c r="G86" s="288">
        <f t="shared" si="8"/>
        <v>0</v>
      </c>
      <c r="H86" s="294">
        <f t="shared" si="9"/>
        <v>0</v>
      </c>
      <c r="I86" s="294">
        <v>0</v>
      </c>
      <c r="J86" s="294">
        <v>0</v>
      </c>
      <c r="K86" s="294">
        <v>0</v>
      </c>
      <c r="L86" s="294">
        <v>0</v>
      </c>
      <c r="M86" s="294">
        <v>0</v>
      </c>
      <c r="N86" s="294">
        <f t="shared" si="10"/>
        <v>0</v>
      </c>
    </row>
    <row r="87" spans="1:14" s="290" customFormat="1" ht="10.199999999999999">
      <c r="A87" s="86">
        <v>51101</v>
      </c>
      <c r="B87" s="286" t="s">
        <v>192</v>
      </c>
      <c r="C87" s="293">
        <f>+SUMIF(CLASIFICACION!C:C,'CA EF'!A87,CLASIFICACION!G:G)</f>
        <v>0</v>
      </c>
      <c r="D87" s="288">
        <v>0</v>
      </c>
      <c r="E87" s="288">
        <v>0</v>
      </c>
      <c r="F87" s="288">
        <f>+SUMIF(CLASIFICACION!D:D,'CA EF'!B87,CLASIFICACION!H:H)</f>
        <v>0</v>
      </c>
      <c r="G87" s="288">
        <f t="shared" si="8"/>
        <v>0</v>
      </c>
      <c r="H87" s="294">
        <f t="shared" si="9"/>
        <v>0</v>
      </c>
      <c r="I87" s="294">
        <v>0</v>
      </c>
      <c r="J87" s="294">
        <v>0</v>
      </c>
      <c r="K87" s="294">
        <v>0</v>
      </c>
      <c r="L87" s="294">
        <v>0</v>
      </c>
      <c r="M87" s="294">
        <v>0</v>
      </c>
      <c r="N87" s="294">
        <f t="shared" si="10"/>
        <v>0</v>
      </c>
    </row>
    <row r="88" spans="1:14" s="290" customFormat="1" ht="10.199999999999999">
      <c r="A88" s="86">
        <v>511011</v>
      </c>
      <c r="B88" s="286" t="s">
        <v>193</v>
      </c>
      <c r="C88" s="293">
        <f>+SUMIF(CLASIFICACION!C:C,'CA EF'!A88,CLASIFICACION!G:G)</f>
        <v>0</v>
      </c>
      <c r="D88" s="288">
        <v>0</v>
      </c>
      <c r="E88" s="288">
        <v>0</v>
      </c>
      <c r="F88" s="288">
        <f>+SUMIF(CLASIFICACION!D:D,'CA EF'!B88,CLASIFICACION!H:H)</f>
        <v>0</v>
      </c>
      <c r="G88" s="288">
        <f t="shared" si="8"/>
        <v>0</v>
      </c>
      <c r="H88" s="294">
        <f t="shared" si="9"/>
        <v>0</v>
      </c>
      <c r="I88" s="294">
        <v>0</v>
      </c>
      <c r="J88" s="294">
        <v>0</v>
      </c>
      <c r="K88" s="294">
        <v>0</v>
      </c>
      <c r="L88" s="294">
        <v>0</v>
      </c>
      <c r="M88" s="294">
        <v>0</v>
      </c>
      <c r="N88" s="294">
        <f t="shared" si="10"/>
        <v>0</v>
      </c>
    </row>
    <row r="89" spans="1:14" s="290" customFormat="1" ht="10.199999999999999">
      <c r="A89" s="86">
        <v>51101102</v>
      </c>
      <c r="B89" s="286" t="s">
        <v>194</v>
      </c>
      <c r="C89" s="293">
        <f>+SUMIF(CLASIFICACION!C:C,'CA EF'!A89,CLASIFICACION!G:G)</f>
        <v>13700.42</v>
      </c>
      <c r="D89" s="288">
        <v>0</v>
      </c>
      <c r="E89" s="288">
        <v>0</v>
      </c>
      <c r="F89" s="288">
        <f>+SUMIF(CLASIFICACION!D:D,'CA EF'!B89,CLASIFICACION!H:H)</f>
        <v>0</v>
      </c>
      <c r="G89" s="288">
        <f t="shared" si="8"/>
        <v>13700.42</v>
      </c>
      <c r="H89" s="294">
        <f>-G89</f>
        <v>-13700.42</v>
      </c>
      <c r="I89" s="294">
        <v>0</v>
      </c>
      <c r="J89" s="294">
        <v>0</v>
      </c>
      <c r="K89" s="294">
        <v>0</v>
      </c>
      <c r="L89" s="294">
        <v>0</v>
      </c>
      <c r="M89" s="294">
        <v>0</v>
      </c>
      <c r="N89" s="294">
        <f t="shared" si="10"/>
        <v>0</v>
      </c>
    </row>
    <row r="90" spans="1:14" s="290" customFormat="1" ht="10.199999999999999">
      <c r="A90" s="86">
        <v>51103</v>
      </c>
      <c r="B90" s="286" t="s">
        <v>222</v>
      </c>
      <c r="C90" s="293">
        <f>+SUMIF(CLASIFICACION!C:C,'CA EF'!A90,CLASIFICACION!G:G)</f>
        <v>0</v>
      </c>
      <c r="D90" s="288">
        <v>0</v>
      </c>
      <c r="E90" s="288">
        <v>0</v>
      </c>
      <c r="F90" s="288">
        <f>+SUMIF(CLASIFICACION!D:D,'CA EF'!B90,CLASIFICACION!H:H)</f>
        <v>0</v>
      </c>
      <c r="G90" s="288">
        <f t="shared" si="8"/>
        <v>0</v>
      </c>
      <c r="H90" s="294">
        <f t="shared" si="9"/>
        <v>0</v>
      </c>
      <c r="I90" s="294">
        <v>0</v>
      </c>
      <c r="J90" s="294">
        <v>0</v>
      </c>
      <c r="K90" s="294">
        <v>0</v>
      </c>
      <c r="L90" s="294">
        <v>0</v>
      </c>
      <c r="M90" s="294">
        <v>0</v>
      </c>
      <c r="N90" s="294">
        <f t="shared" si="10"/>
        <v>0</v>
      </c>
    </row>
    <row r="91" spans="1:14" s="290" customFormat="1" ht="10.199999999999999">
      <c r="A91" s="86">
        <v>511033</v>
      </c>
      <c r="B91" s="286" t="s">
        <v>223</v>
      </c>
      <c r="C91" s="293">
        <f>+SUMIF(CLASIFICACION!C:C,'CA EF'!A91,CLASIFICACION!G:G)</f>
        <v>0</v>
      </c>
      <c r="D91" s="288">
        <v>0</v>
      </c>
      <c r="E91" s="288">
        <v>0</v>
      </c>
      <c r="F91" s="288">
        <f>+SUMIF(CLASIFICACION!D:D,'CA EF'!B91,CLASIFICACION!H:H)</f>
        <v>0</v>
      </c>
      <c r="G91" s="288">
        <f t="shared" si="8"/>
        <v>0</v>
      </c>
      <c r="H91" s="294">
        <f t="shared" si="9"/>
        <v>0</v>
      </c>
      <c r="I91" s="294">
        <v>0</v>
      </c>
      <c r="J91" s="294">
        <v>0</v>
      </c>
      <c r="K91" s="294">
        <v>0</v>
      </c>
      <c r="L91" s="294">
        <v>0</v>
      </c>
      <c r="M91" s="294">
        <v>0</v>
      </c>
      <c r="N91" s="294">
        <f t="shared" si="10"/>
        <v>0</v>
      </c>
    </row>
    <row r="92" spans="1:14" s="290" customFormat="1" ht="10.199999999999999">
      <c r="A92" s="86">
        <v>51103306</v>
      </c>
      <c r="B92" s="286" t="s">
        <v>314</v>
      </c>
      <c r="C92" s="293">
        <f>+SUMIF(CLASIFICACION!C:C,'CA EF'!A92,CLASIFICACION!G:G)</f>
        <v>0.11</v>
      </c>
      <c r="D92" s="288">
        <v>0</v>
      </c>
      <c r="E92" s="288">
        <v>0</v>
      </c>
      <c r="F92" s="288">
        <f>+SUMIF(CLASIFICACION!D:D,'CA EF'!B92,CLASIFICACION!H:H)</f>
        <v>0</v>
      </c>
      <c r="G92" s="288">
        <f t="shared" si="8"/>
        <v>0.11</v>
      </c>
      <c r="H92" s="294">
        <f t="shared" si="9"/>
        <v>-0.11</v>
      </c>
      <c r="I92" s="294">
        <v>0</v>
      </c>
      <c r="J92" s="294">
        <v>0</v>
      </c>
      <c r="K92" s="294">
        <v>0</v>
      </c>
      <c r="L92" s="294">
        <v>0</v>
      </c>
      <c r="M92" s="294">
        <v>0</v>
      </c>
      <c r="N92" s="294">
        <f t="shared" si="10"/>
        <v>0</v>
      </c>
    </row>
    <row r="93" spans="1:14" s="290" customFormat="1" ht="10.199999999999999">
      <c r="A93" s="86">
        <v>514</v>
      </c>
      <c r="B93" s="286" t="s">
        <v>319</v>
      </c>
      <c r="C93" s="293">
        <f>+SUMIF(CLASIFICACION!C:C,'CA EF'!A93,CLASIFICACION!G:G)</f>
        <v>0</v>
      </c>
      <c r="D93" s="288">
        <v>0</v>
      </c>
      <c r="E93" s="288">
        <v>0</v>
      </c>
      <c r="F93" s="288">
        <f>+SUMIF(CLASIFICACION!D:D,'CA EF'!B93,CLASIFICACION!H:H)</f>
        <v>0</v>
      </c>
      <c r="G93" s="288">
        <f t="shared" si="8"/>
        <v>0</v>
      </c>
      <c r="H93" s="294">
        <f t="shared" si="9"/>
        <v>0</v>
      </c>
      <c r="I93" s="294">
        <v>0</v>
      </c>
      <c r="J93" s="294">
        <v>0</v>
      </c>
      <c r="K93" s="294">
        <v>0</v>
      </c>
      <c r="L93" s="294">
        <v>0</v>
      </c>
      <c r="M93" s="294">
        <v>0</v>
      </c>
      <c r="N93" s="294">
        <f t="shared" si="10"/>
        <v>0</v>
      </c>
    </row>
    <row r="94" spans="1:14" s="290" customFormat="1" ht="10.199999999999999">
      <c r="A94" s="86">
        <v>51401</v>
      </c>
      <c r="B94" s="286" t="s">
        <v>320</v>
      </c>
      <c r="C94" s="293">
        <f>+SUMIF(CLASIFICACION!C:C,'CA EF'!A94,CLASIFICACION!G:G)</f>
        <v>0</v>
      </c>
      <c r="D94" s="288">
        <v>0</v>
      </c>
      <c r="E94" s="288">
        <v>0</v>
      </c>
      <c r="F94" s="288">
        <f>+SUMIF(CLASIFICACION!D:D,'CA EF'!B94,CLASIFICACION!H:H)</f>
        <v>0</v>
      </c>
      <c r="G94" s="288">
        <f t="shared" si="8"/>
        <v>0</v>
      </c>
      <c r="H94" s="294">
        <f t="shared" si="9"/>
        <v>0</v>
      </c>
      <c r="I94" s="294">
        <v>0</v>
      </c>
      <c r="J94" s="294">
        <v>0</v>
      </c>
      <c r="K94" s="294">
        <v>0</v>
      </c>
      <c r="L94" s="294">
        <v>0</v>
      </c>
      <c r="M94" s="294">
        <v>0</v>
      </c>
      <c r="N94" s="294">
        <f t="shared" si="10"/>
        <v>0</v>
      </c>
    </row>
    <row r="95" spans="1:14" s="290" customFormat="1" ht="10.199999999999999">
      <c r="A95" s="86">
        <v>514013</v>
      </c>
      <c r="B95" s="286" t="s">
        <v>321</v>
      </c>
      <c r="C95" s="293">
        <f>+SUMIF(CLASIFICACION!C:C,'CA EF'!A95,CLASIFICACION!G:G)</f>
        <v>0</v>
      </c>
      <c r="D95" s="288">
        <v>0</v>
      </c>
      <c r="E95" s="288">
        <v>0</v>
      </c>
      <c r="F95" s="288">
        <f>+SUMIF(CLASIFICACION!D:D,'CA EF'!B95,CLASIFICACION!H:H)</f>
        <v>0</v>
      </c>
      <c r="G95" s="288">
        <f t="shared" si="8"/>
        <v>0</v>
      </c>
      <c r="H95" s="294">
        <f t="shared" si="9"/>
        <v>0</v>
      </c>
      <c r="I95" s="294">
        <v>0</v>
      </c>
      <c r="J95" s="294">
        <v>0</v>
      </c>
      <c r="K95" s="294">
        <v>0</v>
      </c>
      <c r="L95" s="294">
        <v>0</v>
      </c>
      <c r="M95" s="294">
        <v>0</v>
      </c>
      <c r="N95" s="294">
        <f t="shared" si="10"/>
        <v>0</v>
      </c>
    </row>
    <row r="96" spans="1:14" s="290" customFormat="1" ht="10.199999999999999">
      <c r="A96" s="86">
        <v>51401302</v>
      </c>
      <c r="B96" s="286" t="s">
        <v>317</v>
      </c>
      <c r="C96" s="293">
        <f>+SUMIF(CLASIFICACION!C:C,'CA EF'!A96,CLASIFICACION!G:G)</f>
        <v>7.0000000000000007E-2</v>
      </c>
      <c r="D96" s="288">
        <v>0</v>
      </c>
      <c r="E96" s="288">
        <v>0</v>
      </c>
      <c r="F96" s="288">
        <f>+SUMIF(CLASIFICACION!D:D,'CA EF'!B96,CLASIFICACION!H:H)</f>
        <v>0</v>
      </c>
      <c r="G96" s="288">
        <f t="shared" si="8"/>
        <v>7.0000000000000007E-2</v>
      </c>
      <c r="H96" s="294">
        <f t="shared" si="9"/>
        <v>-7.0000000000000007E-2</v>
      </c>
      <c r="I96" s="294">
        <v>0</v>
      </c>
      <c r="J96" s="294">
        <v>0</v>
      </c>
      <c r="K96" s="294">
        <v>0</v>
      </c>
      <c r="L96" s="294">
        <v>0</v>
      </c>
      <c r="M96" s="294">
        <v>0</v>
      </c>
      <c r="N96" s="294">
        <f t="shared" si="10"/>
        <v>0</v>
      </c>
    </row>
    <row r="97" spans="1:27" s="290" customFormat="1" ht="10.199999999999999">
      <c r="A97" s="86">
        <v>515</v>
      </c>
      <c r="B97" s="286" t="s">
        <v>195</v>
      </c>
      <c r="C97" s="293">
        <f>+SUMIF(CLASIFICACION!C:C,'CA EF'!A97,CLASIFICACION!G:G)</f>
        <v>0</v>
      </c>
      <c r="D97" s="288">
        <v>0</v>
      </c>
      <c r="E97" s="288">
        <v>0</v>
      </c>
      <c r="F97" s="288">
        <f>+SUMIF(CLASIFICACION!D:D,'CA EF'!B97,CLASIFICACION!H:H)</f>
        <v>0</v>
      </c>
      <c r="G97" s="288">
        <f t="shared" si="8"/>
        <v>0</v>
      </c>
      <c r="H97" s="294">
        <f t="shared" si="9"/>
        <v>0</v>
      </c>
      <c r="I97" s="294">
        <v>0</v>
      </c>
      <c r="J97" s="294">
        <v>0</v>
      </c>
      <c r="K97" s="294">
        <v>0</v>
      </c>
      <c r="L97" s="294">
        <v>0</v>
      </c>
      <c r="M97" s="294">
        <v>0</v>
      </c>
      <c r="N97" s="294">
        <f t="shared" si="10"/>
        <v>0</v>
      </c>
    </row>
    <row r="98" spans="1:27" s="290" customFormat="1" ht="10.199999999999999">
      <c r="A98" s="86">
        <v>51501</v>
      </c>
      <c r="B98" s="286" t="s">
        <v>196</v>
      </c>
      <c r="C98" s="293">
        <f>+SUMIF(CLASIFICACION!C:C,'CA EF'!A98,CLASIFICACION!G:G)</f>
        <v>0</v>
      </c>
      <c r="D98" s="288">
        <v>0</v>
      </c>
      <c r="E98" s="288">
        <v>0</v>
      </c>
      <c r="F98" s="288">
        <f>+SUMIF(CLASIFICACION!D:D,'CA EF'!B98,CLASIFICACION!H:H)</f>
        <v>0</v>
      </c>
      <c r="G98" s="288">
        <f t="shared" si="8"/>
        <v>0</v>
      </c>
      <c r="H98" s="294">
        <f t="shared" si="9"/>
        <v>0</v>
      </c>
      <c r="I98" s="294">
        <v>0</v>
      </c>
      <c r="J98" s="294">
        <v>0</v>
      </c>
      <c r="K98" s="294">
        <v>0</v>
      </c>
      <c r="L98" s="294">
        <v>0</v>
      </c>
      <c r="M98" s="294">
        <v>0</v>
      </c>
      <c r="N98" s="294">
        <f t="shared" si="10"/>
        <v>0</v>
      </c>
    </row>
    <row r="99" spans="1:27" s="292" customFormat="1" ht="11.4">
      <c r="A99" s="86">
        <v>515011</v>
      </c>
      <c r="B99" s="89" t="s">
        <v>197</v>
      </c>
      <c r="C99" s="293">
        <f>+SUMIF(CLASIFICACION!C:C,'CA EF'!A99,CLASIFICACION!G:G)</f>
        <v>0</v>
      </c>
      <c r="D99" s="288">
        <v>0</v>
      </c>
      <c r="E99" s="288">
        <v>0</v>
      </c>
      <c r="F99" s="288">
        <f>+SUMIF(CLASIFICACION!D:D,'CA EF'!B99,CLASIFICACION!H:H)</f>
        <v>0</v>
      </c>
      <c r="G99" s="288">
        <f t="shared" si="8"/>
        <v>0</v>
      </c>
      <c r="H99" s="294">
        <f t="shared" si="9"/>
        <v>0</v>
      </c>
      <c r="I99" s="294">
        <v>0</v>
      </c>
      <c r="J99" s="294">
        <v>0</v>
      </c>
      <c r="K99" s="294">
        <v>0</v>
      </c>
      <c r="L99" s="294">
        <v>0</v>
      </c>
      <c r="M99" s="294">
        <v>0</v>
      </c>
      <c r="N99" s="294">
        <f t="shared" si="10"/>
        <v>0</v>
      </c>
    </row>
    <row r="100" spans="1:27" s="292" customFormat="1" ht="11.4">
      <c r="A100" s="86">
        <v>51501103</v>
      </c>
      <c r="B100" s="89" t="s">
        <v>328</v>
      </c>
      <c r="C100" s="293">
        <f>+SUMIF(CLASIFICACION!C:C,'CA EF'!A100,CLASIFICACION!G:G)</f>
        <v>1370.05</v>
      </c>
      <c r="D100" s="288">
        <v>0</v>
      </c>
      <c r="E100" s="288">
        <v>0</v>
      </c>
      <c r="F100" s="288">
        <f>+SUMIF(CLASIFICACION!D:D,'CA EF'!B100,CLASIFICACION!H:H)</f>
        <v>0</v>
      </c>
      <c r="G100" s="288">
        <f t="shared" ref="G100" si="11">+C100+D100-E100-F100</f>
        <v>1370.05</v>
      </c>
      <c r="H100" s="294">
        <f t="shared" si="2"/>
        <v>-1370.05</v>
      </c>
      <c r="I100" s="294">
        <v>0</v>
      </c>
      <c r="J100" s="294">
        <v>0</v>
      </c>
      <c r="K100" s="294">
        <v>0</v>
      </c>
      <c r="L100" s="294">
        <v>0</v>
      </c>
      <c r="M100" s="294">
        <v>0</v>
      </c>
      <c r="N100" s="294">
        <f t="shared" si="1"/>
        <v>0</v>
      </c>
    </row>
    <row r="101" spans="1:27" s="290" customFormat="1" ht="10.199999999999999">
      <c r="A101" s="86"/>
      <c r="B101" s="92" t="s">
        <v>16</v>
      </c>
      <c r="C101" s="300">
        <f>SUM(C84:C100)</f>
        <v>15070.65</v>
      </c>
      <c r="D101" s="301"/>
      <c r="E101" s="301"/>
      <c r="F101" s="300"/>
      <c r="G101" s="302"/>
      <c r="H101" s="302"/>
      <c r="I101" s="302"/>
      <c r="J101" s="302"/>
      <c r="K101" s="302"/>
      <c r="L101" s="302"/>
      <c r="M101" s="302"/>
      <c r="N101" s="302">
        <f>SUM(G101:M101)</f>
        <v>0</v>
      </c>
    </row>
    <row r="102" spans="1:27" s="305" customFormat="1" ht="10.199999999999999">
      <c r="A102" s="86"/>
      <c r="B102" s="311" t="s">
        <v>126</v>
      </c>
      <c r="C102" s="297">
        <f>+C82-C101</f>
        <v>22780.85</v>
      </c>
      <c r="D102" s="298">
        <v>0</v>
      </c>
      <c r="E102" s="297">
        <f>+C102</f>
        <v>22780.85</v>
      </c>
      <c r="F102" s="297">
        <v>0</v>
      </c>
      <c r="G102" s="304">
        <f t="shared" ref="G102" si="12">+C102+D102-E102-F102</f>
        <v>0</v>
      </c>
      <c r="H102" s="297"/>
      <c r="I102" s="297"/>
      <c r="J102" s="297"/>
      <c r="K102" s="297"/>
      <c r="L102" s="297"/>
      <c r="M102" s="297"/>
      <c r="N102" s="297">
        <f>SUM(G102:M102)</f>
        <v>0</v>
      </c>
    </row>
    <row r="103" spans="1:27" s="307" customFormat="1" ht="10.8" thickBot="1">
      <c r="A103" s="86"/>
      <c r="B103" s="94" t="s">
        <v>127</v>
      </c>
      <c r="C103" s="306">
        <f>+C102-C51</f>
        <v>0</v>
      </c>
      <c r="D103" s="313">
        <f t="shared" ref="D103:I103" si="13">SUM(D6:D102)</f>
        <v>60066.22</v>
      </c>
      <c r="E103" s="313">
        <f t="shared" si="13"/>
        <v>60066.22</v>
      </c>
      <c r="F103" s="306">
        <f t="shared" si="13"/>
        <v>0</v>
      </c>
      <c r="G103" s="306">
        <f t="shared" si="13"/>
        <v>1.3772023521596566E-9</v>
      </c>
      <c r="H103" s="306">
        <f t="shared" si="13"/>
        <v>-7485355.7000000002</v>
      </c>
      <c r="I103" s="306">
        <f t="shared" si="13"/>
        <v>337.79000000000048</v>
      </c>
      <c r="J103" s="306">
        <f t="shared" ref="J103:N103" si="14">SUM(J6:J102)</f>
        <v>0</v>
      </c>
      <c r="K103" s="306">
        <f t="shared" si="14"/>
        <v>-0.18999999924562783</v>
      </c>
      <c r="L103" s="306">
        <f t="shared" si="14"/>
        <v>-4890773.78</v>
      </c>
      <c r="M103" s="306">
        <f t="shared" si="14"/>
        <v>13161755.9</v>
      </c>
      <c r="N103" s="306">
        <f t="shared" si="14"/>
        <v>785964.02000000095</v>
      </c>
    </row>
    <row r="104" spans="1:27" s="308" customFormat="1" ht="14.4" thickTop="1">
      <c r="A104" s="87"/>
      <c r="B104" s="78"/>
      <c r="E104" s="308">
        <f>+D103-E103</f>
        <v>0</v>
      </c>
      <c r="G104" s="309"/>
      <c r="H104" s="310"/>
      <c r="I104" s="310"/>
      <c r="J104" s="310"/>
      <c r="K104" s="310"/>
      <c r="L104" s="310"/>
      <c r="M104" s="310"/>
      <c r="N104" s="310">
        <f>SUM(G103:M103)</f>
        <v>785964.02000000142</v>
      </c>
      <c r="O104" s="292"/>
      <c r="P104" s="292"/>
      <c r="Q104" s="292"/>
      <c r="R104" s="292"/>
      <c r="S104" s="292"/>
      <c r="T104" s="292"/>
      <c r="U104" s="292"/>
      <c r="V104" s="292"/>
      <c r="W104" s="292"/>
      <c r="X104" s="292"/>
      <c r="Y104" s="292"/>
      <c r="Z104" s="292"/>
      <c r="AA104" s="292"/>
    </row>
    <row r="105" spans="1:27" ht="13.8">
      <c r="A105" s="93"/>
      <c r="B105" s="99"/>
      <c r="C105" s="99"/>
      <c r="D105" s="99"/>
      <c r="E105" s="100"/>
      <c r="F105" s="99"/>
      <c r="G105" s="101"/>
      <c r="H105" s="102"/>
      <c r="I105" s="102"/>
      <c r="J105" s="102"/>
      <c r="K105" s="102"/>
      <c r="L105" s="102"/>
      <c r="M105" s="102"/>
      <c r="N105" s="102">
        <f>+N104-N103</f>
        <v>0</v>
      </c>
      <c r="O105" s="103"/>
      <c r="P105" s="88"/>
      <c r="Q105" s="88"/>
      <c r="R105" s="88"/>
      <c r="S105" s="88"/>
      <c r="T105" s="88"/>
      <c r="U105" s="88"/>
      <c r="V105" s="88"/>
      <c r="W105" s="88"/>
      <c r="X105" s="88"/>
      <c r="Y105" s="88"/>
      <c r="Z105" s="88"/>
      <c r="AA105" s="88"/>
    </row>
    <row r="106" spans="1:27" ht="13.8">
      <c r="A106" s="95"/>
      <c r="G106" s="104"/>
      <c r="N106" s="97"/>
      <c r="O106" s="103"/>
    </row>
    <row r="107" spans="1:27" ht="13.8">
      <c r="C107" s="97"/>
      <c r="F107" s="97"/>
      <c r="G107" s="105"/>
      <c r="H107" s="106"/>
      <c r="I107" s="106"/>
      <c r="J107" s="106"/>
      <c r="K107" s="106"/>
      <c r="L107" s="106"/>
      <c r="M107" s="106"/>
    </row>
    <row r="108" spans="1:27" ht="13.8">
      <c r="C108" s="96"/>
      <c r="H108" s="107"/>
      <c r="I108" s="107"/>
      <c r="J108" s="107"/>
      <c r="K108" s="107"/>
      <c r="L108" s="107"/>
      <c r="M108" s="107"/>
      <c r="N108" s="97"/>
    </row>
    <row r="109" spans="1:27" ht="15" customHeight="1">
      <c r="C109" s="96"/>
    </row>
  </sheetData>
  <autoFilter ref="A2:AA105" xr:uid="{80AD45E1-2522-49E0-814E-E9350B5173F0}">
    <filterColumn colId="3" showButton="0"/>
    <filterColumn colId="7" showButton="0"/>
    <filterColumn colId="8" showButton="0"/>
    <filterColumn colId="9" showButton="0"/>
    <filterColumn colId="11" showButton="0"/>
  </autoFilter>
  <customSheetViews>
    <customSheetView guid="{61A52113-890E-4C3B-ADC2-27DE1001C942}">
      <pane xSplit="6" ySplit="3" topLeftCell="G4" activePane="bottomRight" state="frozen"/>
      <selection pane="bottomRight" activeCell="G4" sqref="G4"/>
      <pageMargins left="0.7" right="0.7" top="0.75" bottom="0.75" header="0.3" footer="0.3"/>
      <pageSetup orientation="portrait" r:id="rId1"/>
    </customSheetView>
    <customSheetView guid="{F3648BCD-1CED-4BBB-AE63-37BDB925883F}">
      <pane xSplit="6" ySplit="3" topLeftCell="G4" activePane="bottomRight" state="frozen"/>
      <selection pane="bottomRight" activeCell="G4" sqref="G4"/>
      <pageMargins left="0.7" right="0.7" top="0.75" bottom="0.75" header="0.3" footer="0.3"/>
      <pageSetup orientation="portrait" r:id="rId2"/>
    </customSheetView>
  </customSheetViews>
  <mergeCells count="6">
    <mergeCell ref="B1:N1"/>
    <mergeCell ref="B2:B3"/>
    <mergeCell ref="D2:E2"/>
    <mergeCell ref="H2:K2"/>
    <mergeCell ref="L2:M2"/>
    <mergeCell ref="N2:N3"/>
  </mergeCells>
  <pageMargins left="0.7" right="0.7" top="0.75" bottom="0.75" header="0.3" footer="0.3"/>
  <pageSetup orientation="portrait" r:id="rId3"/>
  <ignoredErrors>
    <ignoredError sqref="E10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AD40F"/>
  </sheetPr>
  <dimension ref="B5:X101"/>
  <sheetViews>
    <sheetView showGridLines="0" zoomScale="85" zoomScaleNormal="85" zoomScaleSheetLayoutView="85" workbookViewId="0">
      <selection activeCell="C14" sqref="C14:L14"/>
    </sheetView>
  </sheetViews>
  <sheetFormatPr baseColWidth="10" defaultColWidth="11.44140625" defaultRowHeight="15"/>
  <cols>
    <col min="1" max="1" width="2.44140625" style="21" customWidth="1"/>
    <col min="2" max="2" width="3.5546875" style="21" customWidth="1"/>
    <col min="3" max="4" width="11.44140625" style="21"/>
    <col min="5" max="5" width="14.88671875" style="21" customWidth="1"/>
    <col min="6" max="6" width="11.44140625" style="21"/>
    <col min="7" max="7" width="20.44140625" style="21" bestFit="1" customWidth="1"/>
    <col min="8" max="11" width="11.44140625" style="21"/>
    <col min="12" max="12" width="12.5546875" style="21" customWidth="1"/>
    <col min="13" max="13" width="4.44140625" style="21" customWidth="1"/>
    <col min="14" max="16384" width="11.44140625" style="21"/>
  </cols>
  <sheetData>
    <row r="5" spans="3:12" ht="31.5" customHeight="1">
      <c r="C5" s="420" t="s">
        <v>346</v>
      </c>
      <c r="D5" s="420"/>
      <c r="E5" s="420"/>
      <c r="F5" s="420"/>
      <c r="G5" s="420"/>
      <c r="H5" s="420"/>
      <c r="I5" s="420"/>
      <c r="J5" s="420"/>
      <c r="K5" s="420"/>
      <c r="L5" s="420"/>
    </row>
    <row r="6" spans="3:12" ht="17.399999999999999" customHeight="1">
      <c r="C6" s="403" t="s">
        <v>297</v>
      </c>
      <c r="D6" s="403"/>
      <c r="E6" s="403"/>
      <c r="F6" s="403"/>
      <c r="G6" s="403"/>
      <c r="H6" s="403"/>
      <c r="I6" s="403"/>
      <c r="J6" s="403"/>
      <c r="K6" s="403"/>
      <c r="L6" s="403"/>
    </row>
    <row r="7" spans="3:12">
      <c r="C7" s="154"/>
      <c r="D7" s="154"/>
      <c r="E7" s="154"/>
      <c r="F7" s="154"/>
      <c r="G7" s="154"/>
      <c r="H7" s="154"/>
      <c r="I7" s="154"/>
      <c r="J7" s="154"/>
      <c r="K7" s="154"/>
      <c r="L7" s="154"/>
    </row>
    <row r="8" spans="3:12" ht="15.6">
      <c r="C8" s="53" t="s">
        <v>379</v>
      </c>
    </row>
    <row r="9" spans="3:12" ht="15.6">
      <c r="C9" s="53"/>
    </row>
    <row r="10" spans="3:12" ht="15.6">
      <c r="C10" s="53" t="s">
        <v>239</v>
      </c>
    </row>
    <row r="11" spans="3:12" ht="44.25" customHeight="1">
      <c r="C11" s="421" t="s">
        <v>347</v>
      </c>
      <c r="D11" s="421"/>
      <c r="E11" s="421"/>
      <c r="F11" s="421"/>
      <c r="G11" s="421"/>
      <c r="H11" s="421"/>
      <c r="I11" s="421"/>
      <c r="J11" s="421"/>
      <c r="K11" s="421"/>
      <c r="L11" s="421"/>
    </row>
    <row r="12" spans="3:12" s="153" customFormat="1" ht="59.55" customHeight="1">
      <c r="C12" s="423" t="s">
        <v>84</v>
      </c>
      <c r="D12" s="423"/>
      <c r="E12" s="423"/>
      <c r="F12" s="423"/>
      <c r="G12" s="423"/>
      <c r="H12" s="423"/>
      <c r="I12" s="423"/>
      <c r="J12" s="423"/>
      <c r="K12" s="423"/>
      <c r="L12" s="423"/>
    </row>
    <row r="13" spans="3:12" s="153" customFormat="1" ht="78.75" customHeight="1">
      <c r="C13" s="423" t="s">
        <v>202</v>
      </c>
      <c r="D13" s="423"/>
      <c r="E13" s="423"/>
      <c r="F13" s="423"/>
      <c r="G13" s="423"/>
      <c r="H13" s="423"/>
      <c r="I13" s="423"/>
      <c r="J13" s="423"/>
      <c r="K13" s="423"/>
      <c r="L13" s="423"/>
    </row>
    <row r="14" spans="3:12" ht="61.5" customHeight="1">
      <c r="C14" s="421" t="s">
        <v>358</v>
      </c>
      <c r="D14" s="421"/>
      <c r="E14" s="421"/>
      <c r="F14" s="421"/>
      <c r="G14" s="421"/>
      <c r="H14" s="421"/>
      <c r="I14" s="421"/>
      <c r="J14" s="421"/>
      <c r="K14" s="421"/>
      <c r="L14" s="421"/>
    </row>
    <row r="15" spans="3:12" s="153" customFormat="1">
      <c r="C15" s="172"/>
      <c r="D15" s="172"/>
      <c r="E15" s="172"/>
      <c r="F15" s="172"/>
      <c r="G15" s="172"/>
      <c r="H15" s="172"/>
      <c r="I15" s="172"/>
      <c r="J15" s="172"/>
      <c r="K15" s="172"/>
      <c r="L15" s="172"/>
    </row>
    <row r="16" spans="3:12" ht="15.6">
      <c r="C16" s="53" t="s">
        <v>240</v>
      </c>
    </row>
    <row r="17" spans="3:12" s="153" customFormat="1">
      <c r="C17" s="172"/>
      <c r="D17" s="172"/>
      <c r="E17" s="172"/>
      <c r="F17" s="172"/>
      <c r="G17" s="172"/>
      <c r="H17" s="172"/>
      <c r="I17" s="172"/>
      <c r="J17" s="172"/>
      <c r="K17" s="172"/>
      <c r="L17" s="172"/>
    </row>
    <row r="18" spans="3:12" ht="28.5" customHeight="1">
      <c r="C18" s="422" t="s">
        <v>366</v>
      </c>
      <c r="D18" s="422"/>
      <c r="E18" s="422"/>
      <c r="F18" s="422"/>
      <c r="G18" s="422"/>
      <c r="H18" s="422"/>
      <c r="I18" s="422"/>
      <c r="J18" s="422"/>
      <c r="K18" s="422"/>
      <c r="L18" s="422"/>
    </row>
    <row r="20" spans="3:12" ht="15.6">
      <c r="C20" s="53" t="s">
        <v>241</v>
      </c>
    </row>
    <row r="22" spans="3:12" ht="15.6">
      <c r="C22" s="53" t="s">
        <v>381</v>
      </c>
    </row>
    <row r="24" spans="3:12" s="153" customFormat="1" ht="36" customHeight="1">
      <c r="C24" s="423" t="s">
        <v>203</v>
      </c>
      <c r="D24" s="423"/>
      <c r="E24" s="423"/>
      <c r="F24" s="423"/>
      <c r="G24" s="423"/>
      <c r="H24" s="423"/>
      <c r="I24" s="423"/>
      <c r="J24" s="423"/>
      <c r="K24" s="423"/>
      <c r="L24" s="423"/>
    </row>
    <row r="25" spans="3:12" s="153" customFormat="1" ht="50.25" customHeight="1">
      <c r="C25" s="423" t="s">
        <v>204</v>
      </c>
      <c r="D25" s="423"/>
      <c r="E25" s="423"/>
      <c r="F25" s="423"/>
      <c r="G25" s="423"/>
      <c r="H25" s="423"/>
      <c r="I25" s="423"/>
      <c r="J25" s="423"/>
      <c r="K25" s="423"/>
      <c r="L25" s="423"/>
    </row>
    <row r="26" spans="3:12" s="153" customFormat="1" ht="52.5" customHeight="1">
      <c r="C26" s="423" t="s">
        <v>359</v>
      </c>
      <c r="D26" s="423"/>
      <c r="E26" s="423"/>
      <c r="F26" s="423"/>
      <c r="G26" s="423"/>
      <c r="H26" s="423"/>
      <c r="I26" s="423"/>
      <c r="J26" s="423"/>
      <c r="K26" s="423"/>
      <c r="L26" s="423"/>
    </row>
    <row r="27" spans="3:12" s="153" customFormat="1" ht="18.75" customHeight="1">
      <c r="C27" s="423" t="s">
        <v>360</v>
      </c>
      <c r="D27" s="423"/>
      <c r="E27" s="423"/>
      <c r="F27" s="423"/>
      <c r="G27" s="423"/>
      <c r="H27" s="423"/>
      <c r="I27" s="423"/>
      <c r="J27" s="423"/>
      <c r="K27" s="423"/>
      <c r="L27" s="423"/>
    </row>
    <row r="28" spans="3:12" s="153" customFormat="1" ht="31.95" customHeight="1">
      <c r="C28" s="423" t="s">
        <v>361</v>
      </c>
      <c r="D28" s="423"/>
      <c r="E28" s="423"/>
      <c r="F28" s="423"/>
      <c r="G28" s="423"/>
      <c r="H28" s="423"/>
      <c r="I28" s="423"/>
      <c r="J28" s="423"/>
      <c r="K28" s="423"/>
      <c r="L28" s="423"/>
    </row>
    <row r="29" spans="3:12" s="153" customFormat="1" ht="87" customHeight="1">
      <c r="C29" s="423" t="s">
        <v>362</v>
      </c>
      <c r="D29" s="423"/>
      <c r="E29" s="423"/>
      <c r="F29" s="423"/>
      <c r="G29" s="423"/>
      <c r="H29" s="423"/>
      <c r="I29" s="423"/>
      <c r="J29" s="423"/>
      <c r="K29" s="423"/>
      <c r="L29" s="423"/>
    </row>
    <row r="30" spans="3:12">
      <c r="C30" s="171"/>
      <c r="D30" s="171"/>
      <c r="E30" s="171"/>
      <c r="F30" s="171"/>
      <c r="G30" s="171"/>
      <c r="H30" s="171"/>
      <c r="I30" s="171"/>
      <c r="J30" s="171"/>
      <c r="K30" s="171"/>
      <c r="L30" s="171"/>
    </row>
    <row r="31" spans="3:12" ht="15.6">
      <c r="C31" s="53" t="s">
        <v>382</v>
      </c>
    </row>
    <row r="32" spans="3:12" ht="15.6">
      <c r="C32" s="53"/>
    </row>
    <row r="33" spans="2:12" ht="30" customHeight="1">
      <c r="C33" s="438" t="s">
        <v>95</v>
      </c>
      <c r="D33" s="438"/>
      <c r="E33" s="438"/>
      <c r="F33" s="438"/>
      <c r="G33" s="438"/>
      <c r="H33" s="438"/>
      <c r="I33" s="438"/>
      <c r="J33" s="438"/>
      <c r="K33" s="438"/>
      <c r="L33" s="438"/>
    </row>
    <row r="35" spans="2:12" ht="28.5" customHeight="1">
      <c r="C35" s="435" t="s">
        <v>85</v>
      </c>
      <c r="D35" s="436"/>
      <c r="E35" s="436"/>
      <c r="F35" s="436"/>
      <c r="G35" s="436"/>
      <c r="H35" s="437"/>
      <c r="I35" s="433" t="s">
        <v>60</v>
      </c>
      <c r="J35" s="434"/>
      <c r="K35" s="433" t="s">
        <v>61</v>
      </c>
      <c r="L35" s="434"/>
    </row>
    <row r="36" spans="2:12" ht="38.25" customHeight="1">
      <c r="C36" s="424" t="s">
        <v>367</v>
      </c>
      <c r="D36" s="419"/>
      <c r="E36" s="419"/>
      <c r="F36" s="419"/>
      <c r="G36" s="419"/>
      <c r="H36" s="425"/>
      <c r="I36" s="426">
        <v>0</v>
      </c>
      <c r="J36" s="427"/>
      <c r="K36" s="428" t="s">
        <v>62</v>
      </c>
      <c r="L36" s="429"/>
    </row>
    <row r="37" spans="2:12" s="58" customFormat="1" ht="19.8" customHeight="1">
      <c r="C37" s="424" t="s">
        <v>348</v>
      </c>
      <c r="D37" s="419"/>
      <c r="E37" s="419"/>
      <c r="F37" s="419"/>
      <c r="G37" s="419"/>
      <c r="H37" s="425"/>
      <c r="I37" s="426">
        <v>0</v>
      </c>
      <c r="J37" s="427"/>
      <c r="K37" s="428" t="s">
        <v>62</v>
      </c>
      <c r="L37" s="429"/>
    </row>
    <row r="38" spans="2:12" ht="20.399999999999999" customHeight="1">
      <c r="C38" s="424" t="s">
        <v>349</v>
      </c>
      <c r="D38" s="419"/>
      <c r="E38" s="419"/>
      <c r="F38" s="419"/>
      <c r="G38" s="419"/>
      <c r="H38" s="425"/>
      <c r="I38" s="426">
        <v>0</v>
      </c>
      <c r="J38" s="427"/>
      <c r="K38" s="428" t="s">
        <v>62</v>
      </c>
      <c r="L38" s="429"/>
    </row>
    <row r="39" spans="2:12" s="58" customFormat="1" ht="37.799999999999997" customHeight="1">
      <c r="C39" s="424" t="s">
        <v>368</v>
      </c>
      <c r="D39" s="419"/>
      <c r="E39" s="419"/>
      <c r="F39" s="419"/>
      <c r="G39" s="419"/>
      <c r="H39" s="425"/>
      <c r="I39" s="426">
        <v>0</v>
      </c>
      <c r="J39" s="427"/>
      <c r="K39" s="428" t="s">
        <v>350</v>
      </c>
      <c r="L39" s="429"/>
    </row>
    <row r="40" spans="2:12" s="58" customFormat="1" ht="48.6" customHeight="1">
      <c r="C40" s="424" t="s">
        <v>351</v>
      </c>
      <c r="D40" s="419"/>
      <c r="E40" s="419"/>
      <c r="F40" s="419"/>
      <c r="G40" s="419"/>
      <c r="H40" s="425"/>
      <c r="I40" s="426">
        <v>0</v>
      </c>
      <c r="J40" s="427"/>
      <c r="K40" s="428" t="s">
        <v>205</v>
      </c>
      <c r="L40" s="429"/>
    </row>
    <row r="41" spans="2:12" s="58" customFormat="1" ht="43.5" customHeight="1">
      <c r="C41" s="424" t="s">
        <v>352</v>
      </c>
      <c r="D41" s="419"/>
      <c r="E41" s="419"/>
      <c r="F41" s="419"/>
      <c r="G41" s="419"/>
      <c r="H41" s="425"/>
      <c r="I41" s="426">
        <v>0</v>
      </c>
      <c r="J41" s="427"/>
      <c r="K41" s="428" t="s">
        <v>62</v>
      </c>
      <c r="L41" s="429"/>
    </row>
    <row r="42" spans="2:12" ht="38.4" customHeight="1">
      <c r="B42" s="32"/>
      <c r="C42" s="424" t="s">
        <v>369</v>
      </c>
      <c r="D42" s="419"/>
      <c r="E42" s="419"/>
      <c r="F42" s="419"/>
      <c r="G42" s="419"/>
      <c r="H42" s="425"/>
      <c r="I42" s="426">
        <v>0</v>
      </c>
      <c r="J42" s="427"/>
      <c r="K42" s="428" t="s">
        <v>350</v>
      </c>
      <c r="L42" s="429"/>
    </row>
    <row r="43" spans="2:12" ht="39" customHeight="1">
      <c r="C43" s="424" t="s">
        <v>370</v>
      </c>
      <c r="D43" s="419"/>
      <c r="E43" s="419"/>
      <c r="F43" s="419"/>
      <c r="G43" s="419"/>
      <c r="H43" s="425"/>
      <c r="I43" s="426">
        <v>0</v>
      </c>
      <c r="J43" s="427"/>
      <c r="K43" s="428" t="s">
        <v>63</v>
      </c>
      <c r="L43" s="429"/>
    </row>
    <row r="44" spans="2:12" ht="60" customHeight="1">
      <c r="C44" s="424" t="s">
        <v>371</v>
      </c>
      <c r="D44" s="419"/>
      <c r="E44" s="419"/>
      <c r="F44" s="419"/>
      <c r="G44" s="419"/>
      <c r="H44" s="425"/>
      <c r="I44" s="426">
        <v>0</v>
      </c>
      <c r="J44" s="427"/>
      <c r="K44" s="428" t="s">
        <v>205</v>
      </c>
      <c r="L44" s="429"/>
    </row>
    <row r="45" spans="2:12" ht="55.8" customHeight="1">
      <c r="C45" s="424" t="s">
        <v>372</v>
      </c>
      <c r="D45" s="419"/>
      <c r="E45" s="419"/>
      <c r="F45" s="419"/>
      <c r="G45" s="419"/>
      <c r="H45" s="425"/>
      <c r="I45" s="426">
        <v>0</v>
      </c>
      <c r="J45" s="427"/>
      <c r="K45" s="428" t="s">
        <v>353</v>
      </c>
      <c r="L45" s="429"/>
    </row>
    <row r="46" spans="2:12" ht="51.6" customHeight="1">
      <c r="C46" s="424" t="s">
        <v>373</v>
      </c>
      <c r="D46" s="419"/>
      <c r="E46" s="419"/>
      <c r="F46" s="419"/>
      <c r="G46" s="419"/>
      <c r="H46" s="425"/>
      <c r="I46" s="426">
        <v>0</v>
      </c>
      <c r="J46" s="427"/>
      <c r="K46" s="428" t="s">
        <v>206</v>
      </c>
      <c r="L46" s="429"/>
    </row>
    <row r="47" spans="2:12" ht="37.200000000000003" customHeight="1">
      <c r="C47" s="424" t="s">
        <v>374</v>
      </c>
      <c r="D47" s="419"/>
      <c r="E47" s="419"/>
      <c r="F47" s="419"/>
      <c r="G47" s="419"/>
      <c r="H47" s="425"/>
      <c r="I47" s="426">
        <v>0</v>
      </c>
      <c r="J47" s="427"/>
      <c r="K47" s="428" t="s">
        <v>63</v>
      </c>
      <c r="L47" s="429"/>
    </row>
    <row r="48" spans="2:12" ht="66" customHeight="1">
      <c r="C48" s="424" t="s">
        <v>375</v>
      </c>
      <c r="D48" s="419"/>
      <c r="E48" s="419"/>
      <c r="F48" s="419"/>
      <c r="G48" s="419"/>
      <c r="H48" s="425"/>
      <c r="I48" s="426">
        <v>0</v>
      </c>
      <c r="J48" s="427"/>
      <c r="K48" s="428" t="s">
        <v>350</v>
      </c>
      <c r="L48" s="429"/>
    </row>
    <row r="49" spans="3:12" ht="66" customHeight="1">
      <c r="C49" s="424" t="s">
        <v>376</v>
      </c>
      <c r="D49" s="419"/>
      <c r="E49" s="419"/>
      <c r="F49" s="419"/>
      <c r="G49" s="419"/>
      <c r="H49" s="425"/>
      <c r="I49" s="426">
        <v>0</v>
      </c>
      <c r="J49" s="427"/>
      <c r="K49" s="428" t="s">
        <v>350</v>
      </c>
      <c r="L49" s="429"/>
    </row>
    <row r="50" spans="3:12" ht="36" customHeight="1">
      <c r="C50" s="424" t="s">
        <v>377</v>
      </c>
      <c r="D50" s="419"/>
      <c r="E50" s="419"/>
      <c r="F50" s="419"/>
      <c r="G50" s="419"/>
      <c r="H50" s="425"/>
      <c r="I50" s="426">
        <v>0</v>
      </c>
      <c r="J50" s="427"/>
      <c r="K50" s="428" t="s">
        <v>207</v>
      </c>
      <c r="L50" s="429"/>
    </row>
    <row r="51" spans="3:12" s="58" customFormat="1" ht="53.25" customHeight="1">
      <c r="C51" s="444" t="s">
        <v>378</v>
      </c>
      <c r="D51" s="445"/>
      <c r="E51" s="445"/>
      <c r="F51" s="445"/>
      <c r="G51" s="445"/>
      <c r="H51" s="446"/>
      <c r="I51" s="447">
        <v>0</v>
      </c>
      <c r="J51" s="448"/>
      <c r="K51" s="449" t="s">
        <v>206</v>
      </c>
      <c r="L51" s="450"/>
    </row>
    <row r="52" spans="3:12" s="58" customFormat="1" ht="29.25" customHeight="1">
      <c r="C52" s="154"/>
      <c r="D52" s="154"/>
      <c r="E52" s="154"/>
      <c r="F52" s="154"/>
      <c r="G52" s="154"/>
      <c r="H52" s="154"/>
      <c r="I52" s="264"/>
      <c r="J52" s="265"/>
      <c r="K52" s="265"/>
      <c r="L52" s="265"/>
    </row>
    <row r="53" spans="3:12" s="153" customFormat="1">
      <c r="C53" s="441" t="s">
        <v>383</v>
      </c>
      <c r="D53" s="442"/>
      <c r="E53" s="442"/>
      <c r="F53" s="442"/>
      <c r="G53" s="442"/>
      <c r="H53" s="442"/>
      <c r="I53" s="442"/>
      <c r="J53" s="442"/>
      <c r="K53" s="442"/>
      <c r="L53" s="442"/>
    </row>
    <row r="54" spans="3:12" s="153" customFormat="1" ht="41.55" customHeight="1">
      <c r="C54" s="423" t="s">
        <v>380</v>
      </c>
      <c r="D54" s="423"/>
      <c r="E54" s="423"/>
      <c r="F54" s="423"/>
      <c r="G54" s="423"/>
      <c r="H54" s="423"/>
      <c r="I54" s="423"/>
      <c r="J54" s="423"/>
      <c r="K54" s="423"/>
      <c r="L54" s="423"/>
    </row>
    <row r="55" spans="3:12" s="153" customFormat="1" ht="45" customHeight="1">
      <c r="C55" s="423" t="s">
        <v>384</v>
      </c>
      <c r="D55" s="423"/>
      <c r="E55" s="423"/>
      <c r="F55" s="423"/>
      <c r="G55" s="423"/>
      <c r="H55" s="423"/>
      <c r="I55" s="423"/>
      <c r="J55" s="423"/>
      <c r="K55" s="423"/>
      <c r="L55" s="423"/>
    </row>
    <row r="56" spans="3:12" s="153" customFormat="1" ht="10.8" customHeight="1">
      <c r="C56" s="172"/>
      <c r="D56" s="172"/>
      <c r="E56" s="172"/>
      <c r="F56" s="172"/>
      <c r="G56" s="172"/>
      <c r="H56" s="172"/>
      <c r="I56" s="172"/>
      <c r="J56" s="172"/>
      <c r="K56" s="172"/>
      <c r="L56" s="172"/>
    </row>
    <row r="57" spans="3:12" s="153" customFormat="1" ht="48" customHeight="1">
      <c r="C57" s="423" t="s">
        <v>385</v>
      </c>
      <c r="D57" s="423"/>
      <c r="E57" s="423"/>
      <c r="F57" s="423"/>
      <c r="G57" s="423"/>
      <c r="H57" s="423"/>
      <c r="I57" s="423"/>
      <c r="J57" s="423"/>
      <c r="K57" s="423"/>
      <c r="L57" s="423"/>
    </row>
    <row r="58" spans="3:12" ht="30" customHeight="1">
      <c r="C58" s="53" t="s">
        <v>242</v>
      </c>
    </row>
    <row r="59" spans="3:12" ht="15.6">
      <c r="C59" s="53"/>
    </row>
    <row r="60" spans="3:12" ht="15.6">
      <c r="C60" s="53" t="s">
        <v>243</v>
      </c>
    </row>
    <row r="61" spans="3:12" s="153" customFormat="1" ht="114.75" customHeight="1">
      <c r="C61" s="423" t="s">
        <v>208</v>
      </c>
      <c r="D61" s="423"/>
      <c r="E61" s="423"/>
      <c r="F61" s="423"/>
      <c r="G61" s="423"/>
      <c r="H61" s="423"/>
      <c r="I61" s="423"/>
      <c r="J61" s="423"/>
      <c r="K61" s="423"/>
      <c r="L61" s="423"/>
    </row>
    <row r="63" spans="3:12" ht="15.6">
      <c r="C63" s="53" t="s">
        <v>244</v>
      </c>
    </row>
    <row r="64" spans="3:12" s="58" customFormat="1" ht="47.25" customHeight="1">
      <c r="C64" s="421" t="s">
        <v>226</v>
      </c>
      <c r="D64" s="421"/>
      <c r="E64" s="421"/>
      <c r="F64" s="421"/>
      <c r="G64" s="421"/>
      <c r="H64" s="421"/>
      <c r="I64" s="421"/>
      <c r="J64" s="421"/>
      <c r="K64" s="421"/>
      <c r="L64" s="421"/>
    </row>
    <row r="65" spans="3:24" ht="52.5" customHeight="1">
      <c r="C65" s="421" t="s">
        <v>227</v>
      </c>
      <c r="D65" s="421"/>
      <c r="E65" s="421"/>
      <c r="F65" s="421"/>
      <c r="G65" s="421"/>
      <c r="H65" s="421"/>
      <c r="I65" s="421"/>
      <c r="J65" s="421"/>
      <c r="K65" s="421"/>
      <c r="L65" s="421"/>
    </row>
    <row r="66" spans="3:24">
      <c r="C66" s="421" t="s">
        <v>228</v>
      </c>
      <c r="D66" s="421"/>
      <c r="E66" s="421"/>
      <c r="F66" s="421"/>
      <c r="G66" s="421"/>
      <c r="H66" s="421"/>
      <c r="I66" s="421"/>
      <c r="J66" s="421"/>
      <c r="K66" s="421"/>
      <c r="L66" s="421"/>
    </row>
    <row r="67" spans="3:24" s="58" customFormat="1">
      <c r="C67" s="421" t="s">
        <v>229</v>
      </c>
      <c r="D67" s="421"/>
      <c r="E67" s="421"/>
      <c r="F67" s="421"/>
      <c r="G67" s="421"/>
      <c r="H67" s="421"/>
      <c r="I67" s="421"/>
      <c r="J67" s="421"/>
      <c r="K67" s="421"/>
      <c r="L67" s="421"/>
    </row>
    <row r="68" spans="3:24" s="58" customFormat="1">
      <c r="C68" s="421" t="s">
        <v>230</v>
      </c>
      <c r="D68" s="421"/>
      <c r="E68" s="421"/>
      <c r="F68" s="421"/>
      <c r="G68" s="421"/>
      <c r="H68" s="421"/>
      <c r="I68" s="421"/>
      <c r="J68" s="421"/>
      <c r="K68" s="421"/>
      <c r="L68" s="421"/>
    </row>
    <row r="70" spans="3:24" ht="15.6">
      <c r="C70" s="53" t="s">
        <v>245</v>
      </c>
    </row>
    <row r="71" spans="3:24" ht="15.6">
      <c r="C71" s="53"/>
    </row>
    <row r="72" spans="3:24" ht="15.6">
      <c r="C72" s="48" t="s">
        <v>246</v>
      </c>
    </row>
    <row r="73" spans="3:24" ht="90" customHeight="1">
      <c r="C73" s="431" t="s">
        <v>363</v>
      </c>
      <c r="D73" s="431"/>
      <c r="E73" s="431"/>
      <c r="F73" s="431"/>
      <c r="G73" s="431"/>
      <c r="H73" s="431"/>
      <c r="I73" s="431"/>
      <c r="J73" s="431"/>
      <c r="K73" s="431"/>
      <c r="L73" s="431"/>
    </row>
    <row r="74" spans="3:24" ht="36.75" customHeight="1">
      <c r="C74" s="431" t="s">
        <v>305</v>
      </c>
      <c r="D74" s="431"/>
      <c r="E74" s="431"/>
      <c r="F74" s="431"/>
      <c r="G74" s="431"/>
      <c r="H74" s="431"/>
      <c r="I74" s="431"/>
      <c r="J74" s="431"/>
      <c r="K74" s="431"/>
      <c r="L74" s="431"/>
      <c r="O74" s="430"/>
      <c r="P74" s="430"/>
      <c r="Q74" s="430"/>
      <c r="R74" s="430"/>
      <c r="S74" s="430"/>
      <c r="T74" s="430"/>
      <c r="U74" s="430"/>
      <c r="V74" s="430"/>
      <c r="W74" s="430"/>
      <c r="X74" s="430"/>
    </row>
    <row r="75" spans="3:24">
      <c r="C75" s="154"/>
      <c r="D75" s="154"/>
      <c r="E75" s="154"/>
      <c r="F75" s="154"/>
      <c r="G75" s="154"/>
      <c r="H75" s="154"/>
      <c r="I75" s="154"/>
      <c r="J75" s="154"/>
      <c r="K75" s="154"/>
      <c r="L75" s="154"/>
    </row>
    <row r="76" spans="3:24" ht="15.6">
      <c r="C76" s="53" t="s">
        <v>247</v>
      </c>
    </row>
    <row r="77" spans="3:24" s="58" customFormat="1">
      <c r="C77" s="421" t="s">
        <v>298</v>
      </c>
      <c r="D77" s="421"/>
      <c r="E77" s="421"/>
      <c r="F77" s="421"/>
      <c r="G77" s="421"/>
      <c r="H77" s="421"/>
      <c r="I77" s="421"/>
      <c r="J77" s="421"/>
      <c r="K77" s="421"/>
      <c r="L77" s="421"/>
    </row>
    <row r="78" spans="3:24">
      <c r="C78" s="154"/>
      <c r="D78" s="154"/>
      <c r="E78" s="154"/>
      <c r="F78" s="154"/>
      <c r="G78" s="154"/>
      <c r="H78" s="154"/>
      <c r="I78" s="154"/>
      <c r="J78" s="154"/>
      <c r="K78" s="154"/>
      <c r="L78" s="154"/>
    </row>
    <row r="79" spans="3:24" ht="15.6">
      <c r="C79" s="48" t="s">
        <v>248</v>
      </c>
      <c r="D79" s="154"/>
      <c r="E79" s="154"/>
      <c r="F79" s="154"/>
      <c r="G79" s="154"/>
      <c r="H79" s="154"/>
      <c r="I79" s="154"/>
      <c r="J79" s="154"/>
      <c r="K79" s="154"/>
      <c r="L79" s="154"/>
    </row>
    <row r="80" spans="3:24" s="42" customFormat="1" ht="77.55" customHeight="1">
      <c r="C80" s="431" t="s">
        <v>231</v>
      </c>
      <c r="D80" s="431"/>
      <c r="E80" s="431"/>
      <c r="F80" s="431"/>
      <c r="G80" s="431"/>
      <c r="H80" s="431"/>
      <c r="I80" s="431"/>
      <c r="J80" s="431"/>
      <c r="K80" s="431"/>
      <c r="L80" s="431"/>
    </row>
    <row r="81" spans="3:12" s="42" customFormat="1" ht="36" customHeight="1">
      <c r="C81" s="431" t="s">
        <v>232</v>
      </c>
      <c r="D81" s="431"/>
      <c r="E81" s="431"/>
      <c r="F81" s="431"/>
      <c r="G81" s="431"/>
      <c r="H81" s="431"/>
      <c r="I81" s="431"/>
      <c r="J81" s="431"/>
      <c r="K81" s="431"/>
      <c r="L81" s="431"/>
    </row>
    <row r="82" spans="3:12">
      <c r="C82" s="154"/>
      <c r="D82" s="154"/>
      <c r="E82" s="154"/>
      <c r="F82" s="154"/>
      <c r="G82" s="154"/>
      <c r="H82" s="154"/>
      <c r="I82" s="154"/>
      <c r="J82" s="154"/>
      <c r="K82" s="154"/>
      <c r="L82" s="154"/>
    </row>
    <row r="83" spans="3:12" ht="15.6">
      <c r="C83" s="48" t="s">
        <v>249</v>
      </c>
      <c r="D83" s="154"/>
      <c r="E83" s="154"/>
      <c r="F83" s="154"/>
      <c r="G83" s="154"/>
      <c r="H83" s="154"/>
      <c r="I83" s="154"/>
      <c r="J83" s="154"/>
      <c r="K83" s="154"/>
      <c r="L83" s="154"/>
    </row>
    <row r="84" spans="3:12" ht="41.4" customHeight="1">
      <c r="C84" s="421" t="s">
        <v>233</v>
      </c>
      <c r="D84" s="421"/>
      <c r="E84" s="421"/>
      <c r="F84" s="421"/>
      <c r="G84" s="421"/>
      <c r="H84" s="421"/>
      <c r="I84" s="421"/>
      <c r="J84" s="421"/>
      <c r="K84" s="421"/>
      <c r="L84" s="421"/>
    </row>
    <row r="85" spans="3:12" ht="45" customHeight="1">
      <c r="C85" s="432" t="s">
        <v>234</v>
      </c>
      <c r="D85" s="432"/>
      <c r="E85" s="432"/>
      <c r="F85" s="432"/>
      <c r="G85" s="432"/>
      <c r="H85" s="432"/>
      <c r="I85" s="432"/>
      <c r="J85" s="432"/>
      <c r="K85" s="432"/>
      <c r="L85" s="432"/>
    </row>
    <row r="86" spans="3:12">
      <c r="C86" s="154"/>
      <c r="D86" s="154"/>
      <c r="E86" s="154"/>
      <c r="F86" s="154"/>
      <c r="G86" s="154"/>
      <c r="H86" s="154"/>
      <c r="I86" s="154"/>
      <c r="J86" s="154"/>
      <c r="K86" s="154"/>
      <c r="L86" s="154"/>
    </row>
    <row r="87" spans="3:12" ht="15.6">
      <c r="C87" s="53" t="s">
        <v>355</v>
      </c>
    </row>
    <row r="88" spans="3:12" s="75" customFormat="1" ht="34.799999999999997" customHeight="1">
      <c r="C88" s="419" t="s">
        <v>354</v>
      </c>
      <c r="D88" s="419"/>
      <c r="E88" s="419"/>
      <c r="F88" s="419"/>
      <c r="G88" s="419"/>
      <c r="H88" s="419"/>
      <c r="I88" s="419"/>
      <c r="J88" s="419"/>
      <c r="K88" s="419"/>
      <c r="L88" s="419"/>
    </row>
    <row r="89" spans="3:12" s="75" customFormat="1" ht="15.6">
      <c r="C89" s="278"/>
      <c r="D89" s="173"/>
      <c r="E89" s="173"/>
      <c r="F89" s="173"/>
      <c r="G89" s="173"/>
      <c r="H89" s="173"/>
      <c r="I89" s="173"/>
      <c r="J89" s="173"/>
      <c r="K89" s="173"/>
      <c r="L89" s="173"/>
    </row>
    <row r="90" spans="3:12" s="75" customFormat="1" ht="15.6">
      <c r="C90" s="155" t="s">
        <v>250</v>
      </c>
      <c r="D90" s="173"/>
      <c r="E90" s="173"/>
      <c r="F90" s="173"/>
      <c r="G90" s="173"/>
      <c r="H90" s="173"/>
      <c r="I90" s="173"/>
      <c r="J90" s="173"/>
      <c r="K90" s="173"/>
      <c r="L90" s="173"/>
    </row>
    <row r="91" spans="3:12" s="75" customFormat="1" ht="36" customHeight="1">
      <c r="C91" s="422" t="s">
        <v>86</v>
      </c>
      <c r="D91" s="422"/>
      <c r="E91" s="422"/>
      <c r="F91" s="422"/>
      <c r="G91" s="422"/>
      <c r="H91" s="422"/>
      <c r="I91" s="422"/>
      <c r="J91" s="422"/>
      <c r="K91" s="422"/>
      <c r="L91" s="422"/>
    </row>
    <row r="92" spans="3:12" s="75" customFormat="1">
      <c r="C92" s="173"/>
      <c r="D92" s="173"/>
      <c r="E92" s="173"/>
      <c r="F92" s="173"/>
      <c r="G92" s="173"/>
      <c r="H92" s="173"/>
      <c r="I92" s="173"/>
      <c r="J92" s="173"/>
      <c r="K92" s="173"/>
      <c r="L92" s="173"/>
    </row>
    <row r="93" spans="3:12" s="75" customFormat="1">
      <c r="C93" s="21" t="s">
        <v>89</v>
      </c>
      <c r="D93" s="173"/>
      <c r="E93" s="173"/>
      <c r="F93" s="173"/>
      <c r="G93" s="173"/>
      <c r="H93" s="173"/>
      <c r="I93" s="173"/>
      <c r="J93" s="173"/>
      <c r="K93" s="173"/>
      <c r="L93" s="173"/>
    </row>
    <row r="94" spans="3:12" s="75" customFormat="1">
      <c r="C94" s="443"/>
      <c r="D94" s="443"/>
      <c r="E94" s="443"/>
      <c r="F94" s="443"/>
      <c r="G94" s="443"/>
      <c r="H94" s="443"/>
      <c r="I94" s="443"/>
      <c r="J94" s="443"/>
      <c r="K94" s="443"/>
      <c r="L94" s="443"/>
    </row>
    <row r="100" spans="5:12" ht="15.6">
      <c r="E100" s="45" t="s">
        <v>216</v>
      </c>
      <c r="F100" s="439"/>
      <c r="G100" s="439"/>
      <c r="H100" s="439"/>
      <c r="I100" s="439"/>
      <c r="J100" s="439"/>
      <c r="K100" s="166"/>
      <c r="L100" s="45" t="s">
        <v>64</v>
      </c>
    </row>
    <row r="101" spans="5:12">
      <c r="E101" s="46" t="s">
        <v>6</v>
      </c>
      <c r="F101" s="440"/>
      <c r="G101" s="440"/>
      <c r="H101" s="440"/>
      <c r="I101" s="440"/>
      <c r="J101" s="440"/>
      <c r="K101" s="167"/>
      <c r="L101" s="46" t="s">
        <v>13</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s>
  <mergeCells count="88">
    <mergeCell ref="I49:J49"/>
    <mergeCell ref="I50:J50"/>
    <mergeCell ref="K46:L46"/>
    <mergeCell ref="K47:L47"/>
    <mergeCell ref="K48:L48"/>
    <mergeCell ref="K49:L49"/>
    <mergeCell ref="K50:L50"/>
    <mergeCell ref="F100:J100"/>
    <mergeCell ref="F101:J101"/>
    <mergeCell ref="I41:J41"/>
    <mergeCell ref="K41:L41"/>
    <mergeCell ref="C53:L53"/>
    <mergeCell ref="C91:L91"/>
    <mergeCell ref="C94:L94"/>
    <mergeCell ref="C57:L57"/>
    <mergeCell ref="C51:H51"/>
    <mergeCell ref="I51:J51"/>
    <mergeCell ref="K51:L51"/>
    <mergeCell ref="C42:H42"/>
    <mergeCell ref="I42:J42"/>
    <mergeCell ref="C43:H43"/>
    <mergeCell ref="I43:J43"/>
    <mergeCell ref="C45:H45"/>
    <mergeCell ref="C24:L24"/>
    <mergeCell ref="C25:L25"/>
    <mergeCell ref="C29:L29"/>
    <mergeCell ref="K39:L39"/>
    <mergeCell ref="I39:J39"/>
    <mergeCell ref="K35:L35"/>
    <mergeCell ref="I35:J35"/>
    <mergeCell ref="C35:H35"/>
    <mergeCell ref="C33:L33"/>
    <mergeCell ref="C28:L28"/>
    <mergeCell ref="C27:L27"/>
    <mergeCell ref="C26:L26"/>
    <mergeCell ref="C55:L55"/>
    <mergeCell ref="K43:L43"/>
    <mergeCell ref="C44:H44"/>
    <mergeCell ref="I44:J44"/>
    <mergeCell ref="K44:L44"/>
    <mergeCell ref="K45:L45"/>
    <mergeCell ref="C46:H46"/>
    <mergeCell ref="C47:H47"/>
    <mergeCell ref="C48:H48"/>
    <mergeCell ref="I45:J45"/>
    <mergeCell ref="I46:J46"/>
    <mergeCell ref="I47:J47"/>
    <mergeCell ref="I48:J48"/>
    <mergeCell ref="C49:H49"/>
    <mergeCell ref="C54:L54"/>
    <mergeCell ref="C50:H50"/>
    <mergeCell ref="C85:L85"/>
    <mergeCell ref="C77:L77"/>
    <mergeCell ref="C84:L84"/>
    <mergeCell ref="C6:L6"/>
    <mergeCell ref="C14:L14"/>
    <mergeCell ref="C68:L68"/>
    <mergeCell ref="C66:L66"/>
    <mergeCell ref="C61:L61"/>
    <mergeCell ref="C64:L64"/>
    <mergeCell ref="C65:L65"/>
    <mergeCell ref="K42:L42"/>
    <mergeCell ref="C40:H40"/>
    <mergeCell ref="I40:J40"/>
    <mergeCell ref="K40:L40"/>
    <mergeCell ref="C41:H41"/>
    <mergeCell ref="C13:L13"/>
    <mergeCell ref="O74:X74"/>
    <mergeCell ref="C74:L74"/>
    <mergeCell ref="C80:L80"/>
    <mergeCell ref="C81:L81"/>
    <mergeCell ref="C73:L73"/>
    <mergeCell ref="C88:L88"/>
    <mergeCell ref="C5:L5"/>
    <mergeCell ref="C11:L11"/>
    <mergeCell ref="C18:L18"/>
    <mergeCell ref="C67:L67"/>
    <mergeCell ref="C12:L12"/>
    <mergeCell ref="C36:H36"/>
    <mergeCell ref="I36:J36"/>
    <mergeCell ref="K36:L36"/>
    <mergeCell ref="C37:H37"/>
    <mergeCell ref="I37:J37"/>
    <mergeCell ref="K37:L37"/>
    <mergeCell ref="C38:H38"/>
    <mergeCell ref="I38:J38"/>
    <mergeCell ref="K38:L38"/>
    <mergeCell ref="C39:H39"/>
  </mergeCells>
  <pageMargins left="0.7" right="0.7" top="0.75" bottom="0.75" header="0.3" footer="0.3"/>
  <pageSetup scale="64" orientation="portrait"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T201"/>
  <sheetViews>
    <sheetView showGridLines="0" topLeftCell="B184" zoomScale="70" zoomScaleNormal="70" zoomScaleSheetLayoutView="40" workbookViewId="0">
      <selection activeCell="G154" sqref="G154"/>
    </sheetView>
  </sheetViews>
  <sheetFormatPr baseColWidth="10" defaultColWidth="9.33203125" defaultRowHeight="15"/>
  <cols>
    <col min="1" max="1" width="4.33203125" style="109" customWidth="1"/>
    <col min="2" max="2" width="30" style="109" customWidth="1"/>
    <col min="3" max="3" width="56.88671875" style="109" customWidth="1"/>
    <col min="4" max="4" width="23.6640625" style="109" customWidth="1"/>
    <col min="5" max="5" width="21.77734375" style="109" customWidth="1"/>
    <col min="6" max="6" width="17.33203125" style="110" customWidth="1"/>
    <col min="7" max="7" width="19.5546875" style="109" customWidth="1"/>
    <col min="8" max="8" width="15.77734375" style="109" customWidth="1"/>
    <col min="9" max="9" width="24.88671875" style="109" bestFit="1" customWidth="1"/>
    <col min="10" max="10" width="24.33203125" style="112" bestFit="1" customWidth="1"/>
    <col min="11" max="11" width="24.33203125" style="109" bestFit="1" customWidth="1"/>
    <col min="12" max="12" width="26.5546875" style="109" bestFit="1" customWidth="1"/>
    <col min="13" max="13" width="17.6640625" style="109" customWidth="1"/>
    <col min="14" max="14" width="30.88671875" style="109" customWidth="1"/>
    <col min="15" max="15" width="23.77734375" style="109" customWidth="1"/>
    <col min="16" max="16" width="22.5546875" style="109" customWidth="1"/>
    <col min="17" max="17" width="20" style="109" bestFit="1" customWidth="1"/>
    <col min="18" max="18" width="30" style="109" customWidth="1"/>
    <col min="19" max="19" width="9.33203125" style="109"/>
    <col min="20" max="20" width="14.88671875" style="109" bestFit="1" customWidth="1"/>
    <col min="21" max="16384" width="9.33203125" style="109"/>
  </cols>
  <sheetData>
    <row r="1" spans="1:10" s="21" customFormat="1">
      <c r="E1" s="167"/>
    </row>
    <row r="2" spans="1:10" s="21" customFormat="1" ht="30">
      <c r="E2" s="167"/>
      <c r="H2" s="333"/>
    </row>
    <row r="3" spans="1:10" s="21" customFormat="1">
      <c r="E3" s="167"/>
    </row>
    <row r="4" spans="1:10" s="21" customFormat="1">
      <c r="E4" s="167"/>
      <c r="G4" s="111" t="s">
        <v>71</v>
      </c>
    </row>
    <row r="5" spans="1:10" s="21" customFormat="1">
      <c r="E5" s="167"/>
    </row>
    <row r="6" spans="1:10" s="21" customFormat="1">
      <c r="E6" s="167"/>
    </row>
    <row r="7" spans="1:10">
      <c r="A7" s="108"/>
      <c r="E7" s="31"/>
    </row>
    <row r="8" spans="1:10" ht="15.6">
      <c r="A8" s="108"/>
      <c r="B8" s="113" t="s">
        <v>265</v>
      </c>
      <c r="C8" s="113"/>
      <c r="E8" s="31"/>
    </row>
    <row r="9" spans="1:10" ht="15.6">
      <c r="A9" s="108"/>
      <c r="B9" s="114" t="s">
        <v>69</v>
      </c>
      <c r="C9" s="114"/>
      <c r="E9" s="31"/>
    </row>
    <row r="10" spans="1:10" ht="15.6">
      <c r="A10" s="108"/>
      <c r="B10" s="114"/>
      <c r="C10" s="114"/>
      <c r="E10" s="31"/>
    </row>
    <row r="11" spans="1:10" ht="15.6">
      <c r="A11" s="108"/>
      <c r="B11" s="113" t="s">
        <v>264</v>
      </c>
      <c r="C11" s="113"/>
    </row>
    <row r="12" spans="1:10">
      <c r="A12" s="108"/>
      <c r="E12" s="31"/>
    </row>
    <row r="13" spans="1:10" ht="43.5" customHeight="1">
      <c r="A13" s="108"/>
      <c r="B13" s="392" t="s">
        <v>11</v>
      </c>
      <c r="C13" s="394"/>
      <c r="D13" s="156">
        <v>44834</v>
      </c>
      <c r="E13" s="156">
        <v>44561</v>
      </c>
      <c r="F13" s="109"/>
      <c r="I13" s="112"/>
      <c r="J13" s="109"/>
    </row>
    <row r="14" spans="1:10" ht="15.6">
      <c r="A14" s="108"/>
      <c r="B14" s="115" t="s">
        <v>194</v>
      </c>
      <c r="C14" s="116"/>
      <c r="D14" s="314">
        <f>+CLASIFICACION!G127</f>
        <v>13700.42</v>
      </c>
      <c r="E14" s="315">
        <v>0</v>
      </c>
      <c r="F14" s="109"/>
      <c r="I14" s="112"/>
      <c r="J14" s="109"/>
    </row>
    <row r="15" spans="1:10" ht="15.6">
      <c r="A15" s="108"/>
      <c r="B15" s="115" t="s">
        <v>314</v>
      </c>
      <c r="C15" s="116"/>
      <c r="D15" s="314">
        <f>+CLASIFICACION!G132</f>
        <v>0.11</v>
      </c>
      <c r="E15" s="315">
        <v>0</v>
      </c>
      <c r="F15" s="109"/>
      <c r="I15" s="112"/>
      <c r="J15" s="109"/>
    </row>
    <row r="16" spans="1:10" ht="15.6">
      <c r="A16" s="108"/>
      <c r="B16" s="115" t="s">
        <v>214</v>
      </c>
      <c r="C16" s="116"/>
      <c r="D16" s="314">
        <f>+CLASIFICACION!$G$143</f>
        <v>1370.05</v>
      </c>
      <c r="E16" s="315">
        <v>0</v>
      </c>
      <c r="F16" s="109"/>
      <c r="I16" s="112"/>
      <c r="J16" s="109"/>
    </row>
    <row r="17" spans="1:12" ht="15.6">
      <c r="A17" s="108"/>
      <c r="B17" s="251" t="s">
        <v>5</v>
      </c>
      <c r="C17" s="252"/>
      <c r="D17" s="315">
        <f>SUM(D14:D16)</f>
        <v>15070.58</v>
      </c>
      <c r="E17" s="315">
        <v>0</v>
      </c>
      <c r="F17" s="118"/>
      <c r="G17" s="118"/>
      <c r="I17" s="112"/>
      <c r="J17" s="109"/>
      <c r="K17" s="118"/>
      <c r="L17" s="118"/>
    </row>
    <row r="18" spans="1:12">
      <c r="A18" s="108"/>
      <c r="E18" s="31"/>
    </row>
    <row r="19" spans="1:12" ht="38.4" customHeight="1">
      <c r="A19" s="108"/>
      <c r="B19" s="454" t="s">
        <v>365</v>
      </c>
      <c r="C19" s="454"/>
      <c r="D19" s="454"/>
      <c r="E19" s="454"/>
      <c r="F19" s="454"/>
      <c r="G19" s="454"/>
      <c r="H19" s="454"/>
      <c r="I19" s="454"/>
      <c r="J19" s="454"/>
    </row>
    <row r="20" spans="1:12">
      <c r="A20" s="108"/>
      <c r="E20" s="31"/>
    </row>
    <row r="21" spans="1:12" ht="15.6">
      <c r="A21" s="108"/>
      <c r="B21" s="113" t="s">
        <v>263</v>
      </c>
      <c r="C21" s="113"/>
    </row>
    <row r="22" spans="1:12">
      <c r="A22" s="108"/>
      <c r="B22" s="109" t="s">
        <v>235</v>
      </c>
    </row>
    <row r="23" spans="1:12">
      <c r="A23" s="108"/>
      <c r="E23" s="31"/>
    </row>
    <row r="24" spans="1:12" ht="46.95" customHeight="1">
      <c r="A24" s="108"/>
      <c r="B24" s="392" t="s">
        <v>30</v>
      </c>
      <c r="C24" s="394"/>
      <c r="D24" s="156" t="s">
        <v>31</v>
      </c>
      <c r="E24" s="156" t="s">
        <v>32</v>
      </c>
      <c r="F24" s="174" t="s">
        <v>138</v>
      </c>
    </row>
    <row r="25" spans="1:12" s="113" customFormat="1" ht="15.6">
      <c r="A25" s="119"/>
      <c r="B25" s="253" t="s">
        <v>33</v>
      </c>
      <c r="C25" s="254"/>
      <c r="D25" s="255"/>
      <c r="E25" s="255"/>
      <c r="F25" s="256"/>
      <c r="J25" s="120"/>
    </row>
    <row r="26" spans="1:12">
      <c r="A26" s="108"/>
      <c r="B26" s="115" t="s">
        <v>34</v>
      </c>
      <c r="C26" s="116"/>
      <c r="D26" s="164">
        <v>0</v>
      </c>
      <c r="E26" s="164">
        <v>0</v>
      </c>
      <c r="F26" s="164">
        <v>0</v>
      </c>
    </row>
    <row r="27" spans="1:12">
      <c r="A27" s="108"/>
      <c r="B27" s="115" t="s">
        <v>35</v>
      </c>
      <c r="C27" s="116"/>
      <c r="D27" s="121">
        <v>0</v>
      </c>
      <c r="E27" s="117">
        <v>0</v>
      </c>
      <c r="F27" s="164">
        <v>0</v>
      </c>
      <c r="H27" s="163"/>
    </row>
    <row r="28" spans="1:12">
      <c r="A28" s="108"/>
      <c r="B28" s="115" t="s">
        <v>36</v>
      </c>
      <c r="C28" s="116"/>
      <c r="D28" s="121">
        <v>0</v>
      </c>
      <c r="E28" s="117">
        <v>0</v>
      </c>
      <c r="F28" s="164">
        <v>0</v>
      </c>
      <c r="G28" s="118"/>
    </row>
    <row r="29" spans="1:12" s="113" customFormat="1" ht="15.6">
      <c r="A29" s="119"/>
      <c r="B29" s="253" t="s">
        <v>37</v>
      </c>
      <c r="C29" s="254"/>
      <c r="D29" s="257"/>
      <c r="E29" s="258"/>
      <c r="F29" s="259"/>
      <c r="J29" s="120"/>
    </row>
    <row r="30" spans="1:12">
      <c r="A30" s="108"/>
      <c r="B30" s="115" t="s">
        <v>38</v>
      </c>
      <c r="C30" s="116"/>
      <c r="D30" s="121">
        <v>0</v>
      </c>
      <c r="E30" s="117">
        <v>0</v>
      </c>
      <c r="F30" s="164">
        <v>0</v>
      </c>
    </row>
    <row r="31" spans="1:12">
      <c r="A31" s="108"/>
      <c r="B31" s="115" t="s">
        <v>39</v>
      </c>
      <c r="C31" s="116"/>
      <c r="D31" s="121">
        <v>0</v>
      </c>
      <c r="E31" s="117">
        <v>0</v>
      </c>
      <c r="F31" s="164">
        <v>0</v>
      </c>
    </row>
    <row r="32" spans="1:12">
      <c r="A32" s="108"/>
      <c r="B32" s="115" t="s">
        <v>40</v>
      </c>
      <c r="C32" s="116"/>
      <c r="D32" s="121">
        <v>0</v>
      </c>
      <c r="E32" s="117">
        <v>0</v>
      </c>
      <c r="F32" s="164">
        <v>0</v>
      </c>
    </row>
    <row r="33" spans="1:11" s="113" customFormat="1" ht="15.6">
      <c r="A33" s="119"/>
      <c r="B33" s="253" t="s">
        <v>41</v>
      </c>
      <c r="C33" s="254"/>
      <c r="D33" s="257"/>
      <c r="E33" s="255"/>
      <c r="F33" s="256"/>
      <c r="J33" s="120"/>
    </row>
    <row r="34" spans="1:11">
      <c r="A34" s="108"/>
      <c r="B34" s="115" t="s">
        <v>42</v>
      </c>
      <c r="C34" s="116"/>
      <c r="D34" s="121">
        <v>0</v>
      </c>
      <c r="E34" s="117">
        <v>0</v>
      </c>
      <c r="F34" s="164">
        <v>0</v>
      </c>
    </row>
    <row r="35" spans="1:11">
      <c r="A35" s="108"/>
      <c r="B35" s="115" t="s">
        <v>43</v>
      </c>
      <c r="C35" s="116"/>
      <c r="D35" s="121">
        <v>1001.5958869999999</v>
      </c>
      <c r="E35" s="314">
        <v>4119655.35</v>
      </c>
      <c r="F35" s="164">
        <v>37</v>
      </c>
    </row>
    <row r="36" spans="1:11" ht="15.6">
      <c r="A36" s="108"/>
      <c r="B36" s="115" t="s">
        <v>44</v>
      </c>
      <c r="C36" s="116"/>
      <c r="D36" s="121">
        <v>1004.217967</v>
      </c>
      <c r="E36" s="314">
        <v>8293762.9699999997</v>
      </c>
      <c r="F36" s="164">
        <v>92</v>
      </c>
      <c r="I36" s="377"/>
      <c r="J36" s="378"/>
      <c r="K36" s="270"/>
    </row>
    <row r="37" spans="1:11" s="113" customFormat="1" ht="15.6">
      <c r="A37" s="119"/>
      <c r="B37" s="253" t="s">
        <v>45</v>
      </c>
      <c r="C37" s="254"/>
      <c r="D37" s="121"/>
      <c r="E37" s="117"/>
      <c r="F37" s="256"/>
      <c r="J37" s="120"/>
    </row>
    <row r="38" spans="1:11">
      <c r="A38" s="108"/>
      <c r="B38" s="115" t="s">
        <v>46</v>
      </c>
      <c r="C38" s="116"/>
      <c r="D38" s="121">
        <v>0</v>
      </c>
      <c r="E38" s="117">
        <v>0</v>
      </c>
      <c r="F38" s="164">
        <v>0</v>
      </c>
      <c r="G38" s="122"/>
    </row>
    <row r="39" spans="1:11">
      <c r="A39" s="108"/>
      <c r="B39" s="115" t="s">
        <v>47</v>
      </c>
      <c r="C39" s="116"/>
      <c r="D39" s="121">
        <v>0</v>
      </c>
      <c r="E39" s="117">
        <v>0</v>
      </c>
      <c r="F39" s="164">
        <v>0</v>
      </c>
    </row>
    <row r="40" spans="1:11">
      <c r="A40" s="108"/>
      <c r="B40" s="115" t="s">
        <v>48</v>
      </c>
      <c r="C40" s="116"/>
      <c r="D40" s="121">
        <v>0</v>
      </c>
      <c r="E40" s="117">
        <v>0</v>
      </c>
      <c r="F40" s="164">
        <v>0</v>
      </c>
      <c r="H40" s="122"/>
      <c r="I40" s="122"/>
    </row>
    <row r="41" spans="1:11">
      <c r="A41" s="108"/>
      <c r="E41" s="31"/>
    </row>
    <row r="42" spans="1:11">
      <c r="A42" s="108"/>
      <c r="E42" s="31"/>
    </row>
    <row r="43" spans="1:11" ht="15.6">
      <c r="A43" s="108"/>
      <c r="B43" s="113" t="s">
        <v>262</v>
      </c>
      <c r="C43" s="113"/>
      <c r="E43" s="31"/>
    </row>
    <row r="44" spans="1:11" ht="71.400000000000006" customHeight="1">
      <c r="A44" s="108"/>
      <c r="B44" s="457" t="s">
        <v>87</v>
      </c>
      <c r="C44" s="457"/>
      <c r="D44" s="457"/>
      <c r="E44" s="457"/>
      <c r="F44" s="457"/>
      <c r="G44" s="457"/>
      <c r="H44" s="457"/>
      <c r="I44" s="457"/>
      <c r="J44" s="457"/>
    </row>
    <row r="45" spans="1:11">
      <c r="A45" s="108"/>
      <c r="E45" s="31"/>
    </row>
    <row r="46" spans="1:11" ht="15.6">
      <c r="A46" s="108"/>
      <c r="B46" s="113" t="s">
        <v>261</v>
      </c>
      <c r="C46" s="113"/>
      <c r="E46" s="31"/>
    </row>
    <row r="47" spans="1:11" ht="15.6">
      <c r="A47" s="108"/>
      <c r="B47" s="113"/>
      <c r="C47" s="113"/>
      <c r="E47" s="31"/>
    </row>
    <row r="48" spans="1:11" ht="15.6">
      <c r="A48" s="108"/>
      <c r="B48" s="113" t="s">
        <v>260</v>
      </c>
      <c r="C48" s="113"/>
    </row>
    <row r="49" spans="1:18">
      <c r="A49" s="108"/>
      <c r="B49" s="109" t="s">
        <v>65</v>
      </c>
    </row>
    <row r="50" spans="1:18" ht="15.6">
      <c r="A50" s="108"/>
      <c r="B50" s="113"/>
      <c r="C50" s="113"/>
    </row>
    <row r="51" spans="1:18" ht="15.6">
      <c r="A51" s="108"/>
      <c r="B51" s="392" t="s">
        <v>0</v>
      </c>
      <c r="C51" s="394"/>
      <c r="D51" s="156">
        <v>44834</v>
      </c>
      <c r="E51" s="156">
        <v>44561</v>
      </c>
      <c r="F51" s="109"/>
      <c r="I51" s="112"/>
      <c r="J51" s="109"/>
    </row>
    <row r="52" spans="1:18">
      <c r="A52" s="123"/>
      <c r="B52" s="115" t="s">
        <v>306</v>
      </c>
      <c r="C52" s="124"/>
      <c r="D52" s="384">
        <f>+CLASIFICACION!G10</f>
        <v>31.390000000596046</v>
      </c>
      <c r="E52" s="125">
        <v>0</v>
      </c>
      <c r="F52" s="163"/>
      <c r="I52" s="112"/>
      <c r="J52" s="109"/>
    </row>
    <row r="53" spans="1:18">
      <c r="A53" s="123"/>
      <c r="B53" s="115" t="s">
        <v>324</v>
      </c>
      <c r="C53" s="124"/>
      <c r="D53" s="384">
        <f>+CLASIFICACION!G12</f>
        <v>785932.63000000035</v>
      </c>
      <c r="E53" s="125">
        <v>0</v>
      </c>
      <c r="F53" s="163"/>
      <c r="I53" s="112"/>
      <c r="J53" s="109"/>
    </row>
    <row r="54" spans="1:18" ht="15.6">
      <c r="A54" s="108"/>
      <c r="B54" s="251" t="s">
        <v>5</v>
      </c>
      <c r="C54" s="252"/>
      <c r="D54" s="385">
        <f>SUM(D52:D53)</f>
        <v>785964.02000000095</v>
      </c>
      <c r="E54" s="386">
        <f>SUM(E52:E53)</f>
        <v>0</v>
      </c>
      <c r="F54" s="379"/>
      <c r="G54" s="379"/>
      <c r="I54" s="112"/>
      <c r="J54" s="109"/>
      <c r="O54" s="137"/>
      <c r="P54" s="138"/>
    </row>
    <row r="55" spans="1:18">
      <c r="A55" s="108"/>
      <c r="E55" s="127"/>
      <c r="O55" s="137"/>
      <c r="P55" s="138"/>
    </row>
    <row r="56" spans="1:18">
      <c r="A56" s="108"/>
      <c r="E56" s="127"/>
      <c r="O56" s="137"/>
      <c r="P56" s="138"/>
    </row>
    <row r="57" spans="1:18" s="130" customFormat="1" ht="15.6">
      <c r="A57" s="128"/>
      <c r="B57" s="113" t="s">
        <v>259</v>
      </c>
      <c r="C57" s="113"/>
      <c r="D57" s="129"/>
      <c r="F57" s="131"/>
      <c r="J57" s="132"/>
      <c r="O57" s="137"/>
      <c r="P57" s="157"/>
    </row>
    <row r="58" spans="1:18" s="130" customFormat="1" ht="18.149999999999999" customHeight="1">
      <c r="A58" s="128"/>
      <c r="B58" s="133" t="s">
        <v>140</v>
      </c>
      <c r="C58" s="133"/>
      <c r="F58" s="131"/>
      <c r="J58" s="132"/>
      <c r="P58" s="159"/>
    </row>
    <row r="59" spans="1:18" s="130" customFormat="1" ht="14.25" customHeight="1">
      <c r="A59" s="128"/>
      <c r="B59" s="133"/>
      <c r="C59" s="133"/>
      <c r="F59" s="131"/>
      <c r="J59" s="132"/>
      <c r="N59" s="158"/>
      <c r="P59" s="160"/>
    </row>
    <row r="60" spans="1:18" s="130" customFormat="1" ht="15.6">
      <c r="A60" s="128"/>
      <c r="B60" s="113" t="s">
        <v>304</v>
      </c>
      <c r="C60" s="113"/>
      <c r="F60" s="131"/>
      <c r="J60" s="132"/>
      <c r="N60" s="344"/>
    </row>
    <row r="61" spans="1:18" s="135" customFormat="1" ht="15" customHeight="1">
      <c r="A61" s="134"/>
      <c r="B61" s="405" t="s">
        <v>49</v>
      </c>
      <c r="C61" s="456" t="s">
        <v>50</v>
      </c>
      <c r="D61" s="405" t="s">
        <v>51</v>
      </c>
      <c r="E61" s="405" t="s">
        <v>52</v>
      </c>
      <c r="F61" s="405" t="s">
        <v>53</v>
      </c>
      <c r="G61" s="405" t="s">
        <v>54</v>
      </c>
      <c r="H61" s="405" t="s">
        <v>1</v>
      </c>
      <c r="I61" s="405" t="s">
        <v>17</v>
      </c>
      <c r="J61" s="405" t="s">
        <v>55</v>
      </c>
      <c r="K61" s="405" t="s">
        <v>56</v>
      </c>
      <c r="L61" s="405" t="s">
        <v>57</v>
      </c>
      <c r="M61" s="405" t="s">
        <v>58</v>
      </c>
      <c r="N61" s="405" t="s">
        <v>59</v>
      </c>
      <c r="O61" s="405" t="s">
        <v>136</v>
      </c>
      <c r="P61" s="405" t="s">
        <v>139</v>
      </c>
    </row>
    <row r="62" spans="1:18" s="135" customFormat="1" ht="55.95" customHeight="1">
      <c r="A62" s="134"/>
      <c r="B62" s="453"/>
      <c r="C62" s="464"/>
      <c r="D62" s="453"/>
      <c r="E62" s="453"/>
      <c r="F62" s="453"/>
      <c r="G62" s="453"/>
      <c r="H62" s="453"/>
      <c r="I62" s="453"/>
      <c r="J62" s="453"/>
      <c r="K62" s="453"/>
      <c r="L62" s="453"/>
      <c r="M62" s="453"/>
      <c r="N62" s="405"/>
      <c r="O62" s="405"/>
      <c r="P62" s="405"/>
    </row>
    <row r="63" spans="1:18" s="130" customFormat="1" ht="15" customHeight="1">
      <c r="A63" s="128"/>
      <c r="B63" s="334" t="s">
        <v>334</v>
      </c>
      <c r="C63" s="334" t="s">
        <v>335</v>
      </c>
      <c r="D63" s="335" t="s">
        <v>212</v>
      </c>
      <c r="E63" s="336" t="s">
        <v>210</v>
      </c>
      <c r="F63" s="335">
        <v>44785</v>
      </c>
      <c r="G63" s="337">
        <v>44785</v>
      </c>
      <c r="H63" s="338" t="s">
        <v>323</v>
      </c>
      <c r="I63" s="381">
        <v>73000</v>
      </c>
      <c r="J63" s="382">
        <v>75404.259999999995</v>
      </c>
      <c r="K63" s="381">
        <v>75933.53</v>
      </c>
      <c r="L63" s="381">
        <v>73000</v>
      </c>
      <c r="M63" s="277">
        <v>0.09</v>
      </c>
      <c r="N63" s="136">
        <v>9.1554979657201344E-3</v>
      </c>
      <c r="O63" s="343"/>
      <c r="P63" s="136">
        <v>1.0115428431107805E-2</v>
      </c>
      <c r="Q63" s="339"/>
      <c r="R63" s="340"/>
    </row>
    <row r="64" spans="1:18" s="130" customFormat="1" ht="15" customHeight="1">
      <c r="A64" s="128"/>
      <c r="B64" s="334" t="s">
        <v>334</v>
      </c>
      <c r="C64" s="334" t="s">
        <v>335</v>
      </c>
      <c r="D64" s="335" t="s">
        <v>212</v>
      </c>
      <c r="E64" s="336" t="s">
        <v>210</v>
      </c>
      <c r="F64" s="335">
        <v>44792</v>
      </c>
      <c r="G64" s="337">
        <v>44785</v>
      </c>
      <c r="H64" s="338" t="s">
        <v>323</v>
      </c>
      <c r="I64" s="381">
        <v>36000</v>
      </c>
      <c r="J64" s="382">
        <v>37224.54</v>
      </c>
      <c r="K64" s="381">
        <v>37448.639999999999</v>
      </c>
      <c r="L64" s="381">
        <v>36000</v>
      </c>
      <c r="M64" s="277">
        <v>0.09</v>
      </c>
      <c r="N64" s="136">
        <v>4.5152773397863326E-3</v>
      </c>
      <c r="O64" s="343"/>
      <c r="P64" s="136">
        <v>4.9886925810287098E-3</v>
      </c>
      <c r="Q64" s="339"/>
      <c r="R64" s="340"/>
    </row>
    <row r="65" spans="1:18" s="130" customFormat="1" ht="15" customHeight="1">
      <c r="A65" s="128"/>
      <c r="B65" s="334" t="s">
        <v>334</v>
      </c>
      <c r="C65" s="334" t="s">
        <v>335</v>
      </c>
      <c r="D65" s="335" t="s">
        <v>212</v>
      </c>
      <c r="E65" s="336" t="s">
        <v>210</v>
      </c>
      <c r="F65" s="335">
        <v>44795</v>
      </c>
      <c r="G65" s="337">
        <v>44785</v>
      </c>
      <c r="H65" s="338" t="s">
        <v>323</v>
      </c>
      <c r="I65" s="381">
        <v>123000</v>
      </c>
      <c r="J65" s="382">
        <v>127238.83</v>
      </c>
      <c r="K65" s="381">
        <v>127948.67</v>
      </c>
      <c r="L65" s="381">
        <v>123000</v>
      </c>
      <c r="M65" s="277">
        <v>0.09</v>
      </c>
      <c r="N65" s="136">
        <v>1.5427095090951215E-2</v>
      </c>
      <c r="O65" s="343"/>
      <c r="P65" s="136">
        <v>1.704458641973355E-2</v>
      </c>
      <c r="Q65" s="339"/>
      <c r="R65" s="340"/>
    </row>
    <row r="66" spans="1:18" s="130" customFormat="1" ht="15" customHeight="1">
      <c r="A66" s="128"/>
      <c r="B66" s="334" t="s">
        <v>334</v>
      </c>
      <c r="C66" s="341" t="s">
        <v>336</v>
      </c>
      <c r="D66" s="335" t="s">
        <v>212</v>
      </c>
      <c r="E66" s="336" t="s">
        <v>210</v>
      </c>
      <c r="F66" s="335">
        <v>44804</v>
      </c>
      <c r="G66" s="337">
        <v>44785</v>
      </c>
      <c r="H66" s="338" t="s">
        <v>323</v>
      </c>
      <c r="I66" s="381">
        <v>10000</v>
      </c>
      <c r="J66" s="382">
        <v>10109.66</v>
      </c>
      <c r="K66" s="381">
        <v>10154.36</v>
      </c>
      <c r="L66" s="381">
        <v>10000</v>
      </c>
      <c r="M66" s="277">
        <v>5.2499999999999998E-2</v>
      </c>
      <c r="N66" s="136">
        <v>1.2243368946918431E-3</v>
      </c>
      <c r="O66" s="343"/>
      <c r="P66" s="136">
        <v>1.3527054760091339E-3</v>
      </c>
      <c r="Q66" s="339"/>
      <c r="R66" s="340"/>
    </row>
    <row r="67" spans="1:18" s="130" customFormat="1" ht="15" customHeight="1">
      <c r="A67" s="128"/>
      <c r="B67" s="334" t="s">
        <v>334</v>
      </c>
      <c r="C67" s="341" t="s">
        <v>338</v>
      </c>
      <c r="D67" s="335" t="s">
        <v>212</v>
      </c>
      <c r="E67" s="336" t="s">
        <v>210</v>
      </c>
      <c r="F67" s="335">
        <v>44806</v>
      </c>
      <c r="G67" s="337">
        <v>44785</v>
      </c>
      <c r="H67" s="338" t="s">
        <v>323</v>
      </c>
      <c r="I67" s="381">
        <v>145000</v>
      </c>
      <c r="J67" s="382">
        <v>150355.72</v>
      </c>
      <c r="K67" s="381">
        <v>150943.65</v>
      </c>
      <c r="L67" s="381">
        <v>145000</v>
      </c>
      <c r="M67" s="277">
        <v>7.0000000000000007E-2</v>
      </c>
      <c r="N67" s="136">
        <v>1.8199658049788705E-2</v>
      </c>
      <c r="O67" s="343"/>
      <c r="P67" s="136">
        <v>2.0107845489406136E-2</v>
      </c>
      <c r="Q67" s="339"/>
      <c r="R67" s="340"/>
    </row>
    <row r="68" spans="1:18" s="130" customFormat="1" ht="15" customHeight="1">
      <c r="A68" s="128"/>
      <c r="B68" s="334" t="s">
        <v>334</v>
      </c>
      <c r="C68" s="341" t="s">
        <v>338</v>
      </c>
      <c r="D68" s="335" t="s">
        <v>212</v>
      </c>
      <c r="E68" s="336" t="s">
        <v>210</v>
      </c>
      <c r="F68" s="335">
        <v>44820</v>
      </c>
      <c r="G68" s="337">
        <v>44785</v>
      </c>
      <c r="H68" s="338" t="s">
        <v>323</v>
      </c>
      <c r="I68" s="381">
        <v>28000</v>
      </c>
      <c r="J68" s="382">
        <v>29082.48</v>
      </c>
      <c r="K68" s="381">
        <v>29139.38</v>
      </c>
      <c r="L68" s="381">
        <v>28000</v>
      </c>
      <c r="M68" s="277">
        <v>7.0000000000000007E-2</v>
      </c>
      <c r="N68" s="136">
        <v>3.5134088236428098E-3</v>
      </c>
      <c r="O68" s="343"/>
      <c r="P68" s="136">
        <v>3.8817807221243916E-3</v>
      </c>
      <c r="Q68" s="339"/>
      <c r="R68" s="340"/>
    </row>
    <row r="69" spans="1:18" s="130" customFormat="1" ht="15" customHeight="1">
      <c r="A69" s="128"/>
      <c r="B69" s="334" t="s">
        <v>334</v>
      </c>
      <c r="C69" s="341" t="s">
        <v>338</v>
      </c>
      <c r="D69" s="335" t="s">
        <v>212</v>
      </c>
      <c r="E69" s="336" t="s">
        <v>210</v>
      </c>
      <c r="F69" s="335">
        <v>44812</v>
      </c>
      <c r="G69" s="337">
        <v>44785</v>
      </c>
      <c r="H69" s="338" t="s">
        <v>323</v>
      </c>
      <c r="I69" s="381">
        <v>42000</v>
      </c>
      <c r="J69" s="382">
        <v>43368.74</v>
      </c>
      <c r="K69" s="381">
        <v>43503.409999999996</v>
      </c>
      <c r="L69" s="381">
        <v>42000</v>
      </c>
      <c r="M69" s="277">
        <v>7.0000000000000007E-2</v>
      </c>
      <c r="N69" s="136">
        <v>5.245316288560389E-3</v>
      </c>
      <c r="O69" s="343"/>
      <c r="P69" s="136">
        <v>5.7952742400378269E-3</v>
      </c>
      <c r="Q69" s="339"/>
      <c r="R69" s="340"/>
    </row>
    <row r="70" spans="1:18" s="130" customFormat="1" ht="15" customHeight="1">
      <c r="A70" s="128"/>
      <c r="B70" s="334" t="s">
        <v>334</v>
      </c>
      <c r="C70" s="341" t="s">
        <v>338</v>
      </c>
      <c r="D70" s="335" t="s">
        <v>212</v>
      </c>
      <c r="E70" s="336" t="s">
        <v>210</v>
      </c>
      <c r="F70" s="335">
        <v>44816</v>
      </c>
      <c r="G70" s="337">
        <v>44785</v>
      </c>
      <c r="H70" s="338" t="s">
        <v>323</v>
      </c>
      <c r="I70" s="381">
        <v>6000</v>
      </c>
      <c r="J70" s="382">
        <v>6198.58</v>
      </c>
      <c r="K70" s="381">
        <v>6214.76</v>
      </c>
      <c r="L70" s="381">
        <v>6000</v>
      </c>
      <c r="M70" s="277">
        <v>7.0000000000000007E-2</v>
      </c>
      <c r="N70" s="136">
        <v>7.4932934814750309E-4</v>
      </c>
      <c r="O70" s="343"/>
      <c r="P70" s="136">
        <v>8.2789460725073019E-4</v>
      </c>
      <c r="Q70" s="339"/>
      <c r="R70" s="340"/>
    </row>
    <row r="71" spans="1:18" s="130" customFormat="1" ht="15" customHeight="1">
      <c r="A71" s="128"/>
      <c r="B71" s="334" t="s">
        <v>334</v>
      </c>
      <c r="C71" s="341" t="s">
        <v>338</v>
      </c>
      <c r="D71" s="335" t="s">
        <v>212</v>
      </c>
      <c r="E71" s="336" t="s">
        <v>210</v>
      </c>
      <c r="F71" s="335">
        <v>44816</v>
      </c>
      <c r="G71" s="337">
        <v>44785</v>
      </c>
      <c r="H71" s="338" t="s">
        <v>323</v>
      </c>
      <c r="I71" s="381">
        <v>38000</v>
      </c>
      <c r="J71" s="382">
        <v>39026.61</v>
      </c>
      <c r="K71" s="381">
        <v>39142.83</v>
      </c>
      <c r="L71" s="381">
        <v>38000</v>
      </c>
      <c r="M71" s="277">
        <v>7.0000000000000007E-2</v>
      </c>
      <c r="N71" s="136">
        <v>4.7195501175505616E-3</v>
      </c>
      <c r="O71" s="343"/>
      <c r="P71" s="136">
        <v>5.2143828353037125E-3</v>
      </c>
      <c r="Q71" s="339"/>
      <c r="R71" s="340"/>
    </row>
    <row r="72" spans="1:18" s="130" customFormat="1" ht="15" customHeight="1">
      <c r="A72" s="128"/>
      <c r="B72" s="334" t="s">
        <v>334</v>
      </c>
      <c r="C72" s="341" t="s">
        <v>338</v>
      </c>
      <c r="D72" s="335" t="s">
        <v>212</v>
      </c>
      <c r="E72" s="336" t="s">
        <v>210</v>
      </c>
      <c r="F72" s="335">
        <v>44818</v>
      </c>
      <c r="G72" s="337">
        <v>44785</v>
      </c>
      <c r="H72" s="338" t="s">
        <v>323</v>
      </c>
      <c r="I72" s="381">
        <v>15000</v>
      </c>
      <c r="J72" s="382">
        <v>154106.85</v>
      </c>
      <c r="K72" s="381">
        <v>154513.35</v>
      </c>
      <c r="L72" s="381">
        <v>15000</v>
      </c>
      <c r="M72" s="277">
        <v>7.0000000000000007E-2</v>
      </c>
      <c r="N72" s="136">
        <v>1.8630065816795337E-2</v>
      </c>
      <c r="O72" s="343"/>
      <c r="P72" s="136">
        <v>2.0583380406201467E-2</v>
      </c>
      <c r="Q72" s="339"/>
      <c r="R72" s="340"/>
    </row>
    <row r="73" spans="1:18" s="130" customFormat="1" ht="15" customHeight="1">
      <c r="A73" s="128"/>
      <c r="B73" s="334" t="s">
        <v>334</v>
      </c>
      <c r="C73" s="341" t="s">
        <v>338</v>
      </c>
      <c r="D73" s="335" t="s">
        <v>212</v>
      </c>
      <c r="E73" s="336" t="s">
        <v>210</v>
      </c>
      <c r="F73" s="335">
        <v>44825</v>
      </c>
      <c r="G73" s="337">
        <v>44785</v>
      </c>
      <c r="H73" s="338" t="s">
        <v>323</v>
      </c>
      <c r="I73" s="381">
        <v>27000</v>
      </c>
      <c r="J73" s="382">
        <v>27958.01</v>
      </c>
      <c r="K73" s="381">
        <v>27992.399999999998</v>
      </c>
      <c r="L73" s="381">
        <v>27000</v>
      </c>
      <c r="M73" s="277">
        <v>7.0000000000000007E-2</v>
      </c>
      <c r="N73" s="136">
        <v>3.3751145410416752E-3</v>
      </c>
      <c r="O73" s="343"/>
      <c r="P73" s="136">
        <v>3.7289866389056598E-3</v>
      </c>
      <c r="Q73" s="339"/>
      <c r="R73" s="340"/>
    </row>
    <row r="74" spans="1:18" s="130" customFormat="1" ht="15" customHeight="1">
      <c r="A74" s="128"/>
      <c r="B74" s="334" t="s">
        <v>334</v>
      </c>
      <c r="C74" s="341" t="s">
        <v>337</v>
      </c>
      <c r="D74" s="335" t="s">
        <v>212</v>
      </c>
      <c r="E74" s="336" t="s">
        <v>210</v>
      </c>
      <c r="F74" s="335">
        <v>44818</v>
      </c>
      <c r="G74" s="337">
        <v>44785</v>
      </c>
      <c r="H74" s="338" t="s">
        <v>323</v>
      </c>
      <c r="I74" s="381">
        <v>15000</v>
      </c>
      <c r="J74" s="382">
        <v>153908.54999999999</v>
      </c>
      <c r="K74" s="381">
        <v>154179.59999999998</v>
      </c>
      <c r="L74" s="381">
        <v>15000</v>
      </c>
      <c r="M74" s="277">
        <v>7.0000000000000007E-2</v>
      </c>
      <c r="N74" s="136">
        <v>1.8589824734284627E-2</v>
      </c>
      <c r="O74" s="343"/>
      <c r="P74" s="136">
        <v>2.0538920149462677E-2</v>
      </c>
      <c r="Q74" s="339"/>
      <c r="R74" s="340"/>
    </row>
    <row r="75" spans="1:18" s="130" customFormat="1" ht="15" customHeight="1">
      <c r="A75" s="128"/>
      <c r="B75" s="334" t="s">
        <v>334</v>
      </c>
      <c r="C75" s="341" t="s">
        <v>337</v>
      </c>
      <c r="D75" s="335" t="s">
        <v>212</v>
      </c>
      <c r="E75" s="336" t="s">
        <v>210</v>
      </c>
      <c r="F75" s="335">
        <v>44819</v>
      </c>
      <c r="G75" s="337">
        <v>44785</v>
      </c>
      <c r="H75" s="338" t="s">
        <v>323</v>
      </c>
      <c r="I75" s="381">
        <v>23000</v>
      </c>
      <c r="J75" s="382">
        <v>23601.91</v>
      </c>
      <c r="K75" s="381">
        <v>23640.92</v>
      </c>
      <c r="L75" s="381">
        <v>23000</v>
      </c>
      <c r="M75" s="277">
        <v>7.0000000000000007E-2</v>
      </c>
      <c r="N75" s="136">
        <v>2.8504455800718396E-3</v>
      </c>
      <c r="O75" s="343"/>
      <c r="P75" s="136">
        <v>3.1493074838683925E-3</v>
      </c>
      <c r="Q75" s="339"/>
      <c r="R75" s="340"/>
    </row>
    <row r="76" spans="1:18" s="130" customFormat="1" ht="15" customHeight="1">
      <c r="A76" s="128"/>
      <c r="B76" s="334" t="s">
        <v>339</v>
      </c>
      <c r="C76" s="341" t="s">
        <v>236</v>
      </c>
      <c r="D76" s="335" t="s">
        <v>212</v>
      </c>
      <c r="E76" s="336" t="s">
        <v>210</v>
      </c>
      <c r="F76" s="335">
        <v>44785</v>
      </c>
      <c r="G76" s="337">
        <v>45505</v>
      </c>
      <c r="H76" s="338" t="s">
        <v>323</v>
      </c>
      <c r="I76" s="381">
        <v>50000</v>
      </c>
      <c r="J76" s="382">
        <v>50000</v>
      </c>
      <c r="K76" s="381">
        <v>50354.66</v>
      </c>
      <c r="L76" s="381">
        <v>50000</v>
      </c>
      <c r="M76" s="277">
        <v>5.2999999999999999E-2</v>
      </c>
      <c r="N76" s="136">
        <v>6.0713888475160986E-3</v>
      </c>
      <c r="O76" s="343"/>
      <c r="P76" s="136">
        <v>6.7079583867991777E-3</v>
      </c>
      <c r="Q76" s="339"/>
      <c r="R76" s="340"/>
    </row>
    <row r="77" spans="1:18" s="130" customFormat="1" ht="15" customHeight="1">
      <c r="A77" s="128"/>
      <c r="B77" s="334" t="s">
        <v>339</v>
      </c>
      <c r="C77" s="341" t="s">
        <v>236</v>
      </c>
      <c r="D77" s="335" t="s">
        <v>212</v>
      </c>
      <c r="E77" s="336" t="s">
        <v>210</v>
      </c>
      <c r="F77" s="335">
        <v>44785</v>
      </c>
      <c r="G77" s="337">
        <v>45505</v>
      </c>
      <c r="H77" s="338" t="s">
        <v>323</v>
      </c>
      <c r="I77" s="381">
        <v>50000</v>
      </c>
      <c r="J77" s="382">
        <v>50000</v>
      </c>
      <c r="K77" s="381">
        <v>50354.66</v>
      </c>
      <c r="L77" s="381">
        <v>50000</v>
      </c>
      <c r="M77" s="342">
        <v>5.2999999999999999E-2</v>
      </c>
      <c r="N77" s="136">
        <v>6.0713888475160986E-3</v>
      </c>
      <c r="O77" s="343"/>
      <c r="P77" s="136">
        <v>6.7079583867991777E-3</v>
      </c>
      <c r="Q77" s="339"/>
      <c r="R77" s="340"/>
    </row>
    <row r="78" spans="1:18" s="130" customFormat="1" ht="15" customHeight="1">
      <c r="A78" s="128"/>
      <c r="B78" s="334" t="s">
        <v>339</v>
      </c>
      <c r="C78" s="341" t="s">
        <v>236</v>
      </c>
      <c r="D78" s="335" t="s">
        <v>212</v>
      </c>
      <c r="E78" s="336" t="s">
        <v>210</v>
      </c>
      <c r="F78" s="335">
        <v>44795</v>
      </c>
      <c r="G78" s="337">
        <v>45516</v>
      </c>
      <c r="H78" s="338" t="s">
        <v>323</v>
      </c>
      <c r="I78" s="381">
        <v>50000</v>
      </c>
      <c r="J78" s="382">
        <v>50071.93</v>
      </c>
      <c r="K78" s="381">
        <v>50354.44</v>
      </c>
      <c r="L78" s="381">
        <v>50000</v>
      </c>
      <c r="M78" s="342">
        <v>5.2999999999999999E-2</v>
      </c>
      <c r="N78" s="136">
        <v>6.0713623215590878E-3</v>
      </c>
      <c r="O78" s="343"/>
      <c r="P78" s="136">
        <v>6.7079290796636494E-3</v>
      </c>
      <c r="Q78" s="339"/>
      <c r="R78" s="340"/>
    </row>
    <row r="79" spans="1:18" s="130" customFormat="1" ht="15" customHeight="1">
      <c r="A79" s="128"/>
      <c r="B79" s="334" t="s">
        <v>339</v>
      </c>
      <c r="C79" s="341" t="s">
        <v>236</v>
      </c>
      <c r="D79" s="335" t="s">
        <v>212</v>
      </c>
      <c r="E79" s="336" t="s">
        <v>210</v>
      </c>
      <c r="F79" s="335">
        <v>44795</v>
      </c>
      <c r="G79" s="337">
        <v>45516</v>
      </c>
      <c r="H79" s="338" t="s">
        <v>323</v>
      </c>
      <c r="I79" s="381">
        <v>50000</v>
      </c>
      <c r="J79" s="382">
        <v>50071.93</v>
      </c>
      <c r="K79" s="381">
        <v>50354.44</v>
      </c>
      <c r="L79" s="381">
        <v>50000</v>
      </c>
      <c r="M79" s="342">
        <v>5.2999999999999999E-2</v>
      </c>
      <c r="N79" s="136">
        <v>6.0713623215590878E-3</v>
      </c>
      <c r="O79" s="343"/>
      <c r="P79" s="136">
        <v>6.7079290796636494E-3</v>
      </c>
      <c r="Q79" s="339"/>
      <c r="R79" s="340"/>
    </row>
    <row r="80" spans="1:18" s="130" customFormat="1" ht="15" customHeight="1">
      <c r="A80" s="128"/>
      <c r="B80" s="334" t="s">
        <v>339</v>
      </c>
      <c r="C80" s="341" t="s">
        <v>236</v>
      </c>
      <c r="D80" s="335" t="s">
        <v>212</v>
      </c>
      <c r="E80" s="336" t="s">
        <v>210</v>
      </c>
      <c r="F80" s="335">
        <v>44795</v>
      </c>
      <c r="G80" s="337">
        <v>45516</v>
      </c>
      <c r="H80" s="338" t="s">
        <v>323</v>
      </c>
      <c r="I80" s="381">
        <v>50000</v>
      </c>
      <c r="J80" s="382">
        <v>50071.93</v>
      </c>
      <c r="K80" s="381">
        <v>50354.44</v>
      </c>
      <c r="L80" s="381">
        <v>50000</v>
      </c>
      <c r="M80" s="342">
        <v>5.2999999999999999E-2</v>
      </c>
      <c r="N80" s="136">
        <v>6.0713623215590878E-3</v>
      </c>
      <c r="O80" s="343"/>
      <c r="P80" s="136">
        <v>6.7079290796636494E-3</v>
      </c>
      <c r="Q80" s="339"/>
      <c r="R80" s="340"/>
    </row>
    <row r="81" spans="1:18" s="130" customFormat="1" ht="15" customHeight="1">
      <c r="A81" s="128"/>
      <c r="B81" s="334" t="s">
        <v>339</v>
      </c>
      <c r="C81" s="341" t="s">
        <v>340</v>
      </c>
      <c r="D81" s="335" t="s">
        <v>212</v>
      </c>
      <c r="E81" s="336" t="s">
        <v>210</v>
      </c>
      <c r="F81" s="335">
        <v>44789</v>
      </c>
      <c r="G81" s="337">
        <v>45502</v>
      </c>
      <c r="H81" s="338" t="s">
        <v>323</v>
      </c>
      <c r="I81" s="381">
        <v>200000</v>
      </c>
      <c r="J81" s="382">
        <v>194492.01</v>
      </c>
      <c r="K81" s="381">
        <v>195913.29</v>
      </c>
      <c r="L81" s="381">
        <v>200000</v>
      </c>
      <c r="M81" s="342">
        <v>4.2999999999999997E-2</v>
      </c>
      <c r="N81" s="136">
        <v>2.3621761401748858E-2</v>
      </c>
      <c r="O81" s="343"/>
      <c r="P81" s="136">
        <v>2.6098442462741667E-2</v>
      </c>
      <c r="Q81" s="339"/>
      <c r="R81" s="340"/>
    </row>
    <row r="82" spans="1:18" s="130" customFormat="1" ht="15" customHeight="1">
      <c r="A82" s="128"/>
      <c r="B82" s="334" t="s">
        <v>339</v>
      </c>
      <c r="C82" s="341" t="s">
        <v>340</v>
      </c>
      <c r="D82" s="335" t="s">
        <v>212</v>
      </c>
      <c r="E82" s="336" t="s">
        <v>210</v>
      </c>
      <c r="F82" s="335">
        <v>44789</v>
      </c>
      <c r="G82" s="337">
        <v>45502</v>
      </c>
      <c r="H82" s="338" t="s">
        <v>323</v>
      </c>
      <c r="I82" s="381">
        <v>200000</v>
      </c>
      <c r="J82" s="382">
        <v>194492.01</v>
      </c>
      <c r="K82" s="381">
        <v>195913.95</v>
      </c>
      <c r="L82" s="381">
        <v>200000</v>
      </c>
      <c r="M82" s="342">
        <v>4.2999999999999997E-2</v>
      </c>
      <c r="N82" s="136">
        <v>2.362184097961989E-2</v>
      </c>
      <c r="O82" s="343"/>
      <c r="P82" s="136">
        <v>2.6098530384148253E-2</v>
      </c>
      <c r="Q82" s="339"/>
      <c r="R82" s="340"/>
    </row>
    <row r="83" spans="1:18" s="130" customFormat="1" ht="15" customHeight="1">
      <c r="A83" s="128"/>
      <c r="B83" s="334" t="s">
        <v>339</v>
      </c>
      <c r="C83" s="341" t="s">
        <v>340</v>
      </c>
      <c r="D83" s="335" t="s">
        <v>212</v>
      </c>
      <c r="E83" s="336" t="s">
        <v>210</v>
      </c>
      <c r="F83" s="335">
        <v>44795</v>
      </c>
      <c r="G83" s="337">
        <v>45502</v>
      </c>
      <c r="H83" s="338" t="s">
        <v>323</v>
      </c>
      <c r="I83" s="381">
        <v>200000</v>
      </c>
      <c r="J83" s="382">
        <v>194683.37</v>
      </c>
      <c r="K83" s="381">
        <v>195916.21</v>
      </c>
      <c r="L83" s="381">
        <v>200000</v>
      </c>
      <c r="M83" s="342">
        <v>4.2999999999999997E-2</v>
      </c>
      <c r="N83" s="136">
        <v>2.3622113473541907E-2</v>
      </c>
      <c r="O83" s="343"/>
      <c r="P83" s="136">
        <v>2.6098831448358676E-2</v>
      </c>
      <c r="Q83" s="339"/>
      <c r="R83" s="340"/>
    </row>
    <row r="84" spans="1:18" s="130" customFormat="1" ht="15" customHeight="1">
      <c r="A84" s="128"/>
      <c r="B84" s="334" t="s">
        <v>339</v>
      </c>
      <c r="C84" s="341" t="s">
        <v>340</v>
      </c>
      <c r="D84" s="335" t="s">
        <v>212</v>
      </c>
      <c r="E84" s="336" t="s">
        <v>210</v>
      </c>
      <c r="F84" s="335">
        <v>44804</v>
      </c>
      <c r="G84" s="337">
        <v>45502</v>
      </c>
      <c r="H84" s="338" t="s">
        <v>323</v>
      </c>
      <c r="I84" s="381">
        <v>200000</v>
      </c>
      <c r="J84" s="382">
        <v>194964.17</v>
      </c>
      <c r="K84" s="381">
        <v>195912.94</v>
      </c>
      <c r="L84" s="381">
        <v>200000</v>
      </c>
      <c r="M84" s="342">
        <v>4.2999999999999997E-2</v>
      </c>
      <c r="N84" s="136">
        <v>2.3621719201362704E-2</v>
      </c>
      <c r="O84" s="343"/>
      <c r="P84" s="136">
        <v>2.6098395837753328E-2</v>
      </c>
      <c r="Q84" s="339"/>
      <c r="R84" s="340"/>
    </row>
    <row r="85" spans="1:18" s="130" customFormat="1" ht="15" customHeight="1">
      <c r="A85" s="128"/>
      <c r="B85" s="334" t="s">
        <v>339</v>
      </c>
      <c r="C85" s="341" t="s">
        <v>237</v>
      </c>
      <c r="D85" s="335" t="s">
        <v>212</v>
      </c>
      <c r="E85" s="336" t="s">
        <v>210</v>
      </c>
      <c r="F85" s="335">
        <v>44795</v>
      </c>
      <c r="G85" s="337">
        <v>45306</v>
      </c>
      <c r="H85" s="338" t="s">
        <v>323</v>
      </c>
      <c r="I85" s="381">
        <v>100000</v>
      </c>
      <c r="J85" s="382">
        <v>98651.95</v>
      </c>
      <c r="K85" s="381">
        <v>99328.41</v>
      </c>
      <c r="L85" s="381">
        <v>100000</v>
      </c>
      <c r="M85" s="342">
        <v>0.05</v>
      </c>
      <c r="N85" s="136">
        <v>1.197627788005135E-2</v>
      </c>
      <c r="O85" s="343"/>
      <c r="P85" s="136">
        <v>1.3231959880315492E-2</v>
      </c>
      <c r="Q85" s="339"/>
      <c r="R85" s="340"/>
    </row>
    <row r="86" spans="1:18" s="130" customFormat="1" ht="15" customHeight="1">
      <c r="A86" s="128"/>
      <c r="B86" s="334" t="s">
        <v>339</v>
      </c>
      <c r="C86" s="341" t="s">
        <v>237</v>
      </c>
      <c r="D86" s="335" t="s">
        <v>212</v>
      </c>
      <c r="E86" s="336" t="s">
        <v>210</v>
      </c>
      <c r="F86" s="335">
        <v>44795</v>
      </c>
      <c r="G86" s="337">
        <v>45306</v>
      </c>
      <c r="H86" s="338" t="s">
        <v>323</v>
      </c>
      <c r="I86" s="381">
        <v>100000</v>
      </c>
      <c r="J86" s="382">
        <v>98651.95</v>
      </c>
      <c r="K86" s="381">
        <v>99328.41</v>
      </c>
      <c r="L86" s="381">
        <v>100000</v>
      </c>
      <c r="M86" s="342">
        <v>0.05</v>
      </c>
      <c r="N86" s="136">
        <v>1.197627788005135E-2</v>
      </c>
      <c r="O86" s="343"/>
      <c r="P86" s="136">
        <v>1.3231959880315492E-2</v>
      </c>
      <c r="Q86" s="339"/>
      <c r="R86" s="340"/>
    </row>
    <row r="87" spans="1:18" s="130" customFormat="1" ht="15" customHeight="1">
      <c r="A87" s="128"/>
      <c r="B87" s="334" t="s">
        <v>339</v>
      </c>
      <c r="C87" s="341" t="s">
        <v>237</v>
      </c>
      <c r="D87" s="335" t="s">
        <v>212</v>
      </c>
      <c r="E87" s="336" t="s">
        <v>210</v>
      </c>
      <c r="F87" s="335">
        <v>44795</v>
      </c>
      <c r="G87" s="337">
        <v>45306</v>
      </c>
      <c r="H87" s="338" t="s">
        <v>323</v>
      </c>
      <c r="I87" s="381">
        <v>100000</v>
      </c>
      <c r="J87" s="382">
        <v>98651.95</v>
      </c>
      <c r="K87" s="381">
        <v>99328.41</v>
      </c>
      <c r="L87" s="381">
        <v>100000</v>
      </c>
      <c r="M87" s="342">
        <v>0.05</v>
      </c>
      <c r="N87" s="136">
        <v>1.197627788005135E-2</v>
      </c>
      <c r="O87" s="343"/>
      <c r="P87" s="136">
        <v>1.3231959880315492E-2</v>
      </c>
      <c r="Q87" s="339"/>
      <c r="R87" s="340"/>
    </row>
    <row r="88" spans="1:18" s="130" customFormat="1" ht="15" customHeight="1">
      <c r="A88" s="128"/>
      <c r="B88" s="334" t="s">
        <v>339</v>
      </c>
      <c r="C88" s="341" t="s">
        <v>341</v>
      </c>
      <c r="D88" s="335" t="s">
        <v>212</v>
      </c>
      <c r="E88" s="336" t="s">
        <v>210</v>
      </c>
      <c r="F88" s="335">
        <v>44795</v>
      </c>
      <c r="G88" s="337">
        <v>45345</v>
      </c>
      <c r="H88" s="338" t="s">
        <v>323</v>
      </c>
      <c r="I88" s="381">
        <v>50000</v>
      </c>
      <c r="J88" s="382">
        <v>50000</v>
      </c>
      <c r="K88" s="381">
        <v>50263.07</v>
      </c>
      <c r="L88" s="381">
        <v>50000</v>
      </c>
      <c r="M88" s="342">
        <v>0.05</v>
      </c>
      <c r="N88" s="136">
        <v>6.0603456093223738E-3</v>
      </c>
      <c r="O88" s="343"/>
      <c r="P88" s="136">
        <v>6.6957572934217826E-3</v>
      </c>
      <c r="Q88" s="339"/>
      <c r="R88" s="340"/>
    </row>
    <row r="89" spans="1:18" s="130" customFormat="1" ht="15" customHeight="1">
      <c r="A89" s="128"/>
      <c r="B89" s="334" t="s">
        <v>339</v>
      </c>
      <c r="C89" s="341" t="s">
        <v>341</v>
      </c>
      <c r="D89" s="335" t="s">
        <v>212</v>
      </c>
      <c r="E89" s="336" t="s">
        <v>210</v>
      </c>
      <c r="F89" s="335">
        <v>44795</v>
      </c>
      <c r="G89" s="337">
        <v>45345</v>
      </c>
      <c r="H89" s="338" t="s">
        <v>323</v>
      </c>
      <c r="I89" s="381">
        <v>50000</v>
      </c>
      <c r="J89" s="382">
        <v>50000</v>
      </c>
      <c r="K89" s="381">
        <v>50263.11</v>
      </c>
      <c r="L89" s="381">
        <v>50000</v>
      </c>
      <c r="M89" s="342">
        <v>0.05</v>
      </c>
      <c r="N89" s="136">
        <v>6.0603504322236483E-3</v>
      </c>
      <c r="O89" s="343"/>
      <c r="P89" s="136">
        <v>6.6957626219918791E-3</v>
      </c>
      <c r="Q89" s="339"/>
      <c r="R89" s="340"/>
    </row>
    <row r="90" spans="1:18" s="130" customFormat="1" ht="15" customHeight="1">
      <c r="A90" s="128"/>
      <c r="B90" s="334" t="s">
        <v>339</v>
      </c>
      <c r="C90" s="341" t="s">
        <v>341</v>
      </c>
      <c r="D90" s="335" t="s">
        <v>212</v>
      </c>
      <c r="E90" s="336" t="s">
        <v>210</v>
      </c>
      <c r="F90" s="335">
        <v>44795</v>
      </c>
      <c r="G90" s="337">
        <v>45345</v>
      </c>
      <c r="H90" s="338" t="s">
        <v>323</v>
      </c>
      <c r="I90" s="381">
        <v>50000</v>
      </c>
      <c r="J90" s="382">
        <v>50000</v>
      </c>
      <c r="K90" s="381">
        <v>50263.12</v>
      </c>
      <c r="L90" s="381">
        <v>50000</v>
      </c>
      <c r="M90" s="342">
        <v>0.05</v>
      </c>
      <c r="N90" s="136">
        <v>6.0603516379489674E-3</v>
      </c>
      <c r="O90" s="343"/>
      <c r="P90" s="136">
        <v>6.695763954134403E-3</v>
      </c>
      <c r="Q90" s="339"/>
      <c r="R90" s="340"/>
    </row>
    <row r="91" spans="1:18" s="130" customFormat="1" ht="15" customHeight="1">
      <c r="A91" s="128"/>
      <c r="B91" s="334" t="s">
        <v>339</v>
      </c>
      <c r="C91" s="341" t="s">
        <v>341</v>
      </c>
      <c r="D91" s="335" t="s">
        <v>212</v>
      </c>
      <c r="E91" s="336" t="s">
        <v>210</v>
      </c>
      <c r="F91" s="335">
        <v>44795</v>
      </c>
      <c r="G91" s="337">
        <v>45345</v>
      </c>
      <c r="H91" s="338" t="s">
        <v>323</v>
      </c>
      <c r="I91" s="381">
        <v>50000</v>
      </c>
      <c r="J91" s="382">
        <v>50000</v>
      </c>
      <c r="K91" s="381">
        <v>50263.12</v>
      </c>
      <c r="L91" s="381">
        <v>50000</v>
      </c>
      <c r="M91" s="342">
        <v>0.05</v>
      </c>
      <c r="N91" s="136">
        <v>6.0603516379489674E-3</v>
      </c>
      <c r="O91" s="343"/>
      <c r="P91" s="136">
        <v>6.695763954134403E-3</v>
      </c>
      <c r="Q91" s="339"/>
      <c r="R91" s="340"/>
    </row>
    <row r="92" spans="1:18" s="130" customFormat="1" ht="15" customHeight="1">
      <c r="A92" s="128"/>
      <c r="B92" s="334" t="s">
        <v>339</v>
      </c>
      <c r="C92" s="341" t="s">
        <v>341</v>
      </c>
      <c r="D92" s="335" t="s">
        <v>212</v>
      </c>
      <c r="E92" s="336" t="s">
        <v>210</v>
      </c>
      <c r="F92" s="335">
        <v>44795</v>
      </c>
      <c r="G92" s="337">
        <v>45345</v>
      </c>
      <c r="H92" s="338" t="s">
        <v>323</v>
      </c>
      <c r="I92" s="381">
        <v>50000</v>
      </c>
      <c r="J92" s="382">
        <v>50000</v>
      </c>
      <c r="K92" s="381">
        <v>50263.02</v>
      </c>
      <c r="L92" s="381">
        <v>50000</v>
      </c>
      <c r="M92" s="342">
        <v>0.05</v>
      </c>
      <c r="N92" s="136">
        <v>6.0603395806957802E-3</v>
      </c>
      <c r="O92" s="343"/>
      <c r="P92" s="136">
        <v>6.6957506327091623E-3</v>
      </c>
      <c r="Q92" s="339"/>
      <c r="R92" s="340"/>
    </row>
    <row r="93" spans="1:18" s="130" customFormat="1" ht="15" customHeight="1">
      <c r="A93" s="128"/>
      <c r="B93" s="334" t="s">
        <v>339</v>
      </c>
      <c r="C93" s="341" t="s">
        <v>341</v>
      </c>
      <c r="D93" s="335" t="s">
        <v>212</v>
      </c>
      <c r="E93" s="336" t="s">
        <v>210</v>
      </c>
      <c r="F93" s="335">
        <v>44795</v>
      </c>
      <c r="G93" s="337">
        <v>45345</v>
      </c>
      <c r="H93" s="338" t="s">
        <v>323</v>
      </c>
      <c r="I93" s="381">
        <v>50000</v>
      </c>
      <c r="J93" s="382">
        <v>50000</v>
      </c>
      <c r="K93" s="381">
        <v>50263.02</v>
      </c>
      <c r="L93" s="381">
        <v>50000</v>
      </c>
      <c r="M93" s="342">
        <v>0.05</v>
      </c>
      <c r="N93" s="136">
        <v>6.0603395806957802E-3</v>
      </c>
      <c r="O93" s="343"/>
      <c r="P93" s="136">
        <v>6.6957506327091623E-3</v>
      </c>
      <c r="Q93" s="339"/>
      <c r="R93" s="340"/>
    </row>
    <row r="94" spans="1:18" s="130" customFormat="1" ht="15" customHeight="1">
      <c r="A94" s="128"/>
      <c r="B94" s="334" t="s">
        <v>339</v>
      </c>
      <c r="C94" s="341" t="s">
        <v>341</v>
      </c>
      <c r="D94" s="335" t="s">
        <v>212</v>
      </c>
      <c r="E94" s="336" t="s">
        <v>210</v>
      </c>
      <c r="F94" s="335">
        <v>44795</v>
      </c>
      <c r="G94" s="337">
        <v>45345</v>
      </c>
      <c r="H94" s="338" t="s">
        <v>323</v>
      </c>
      <c r="I94" s="381">
        <v>50000</v>
      </c>
      <c r="J94" s="382">
        <v>50000</v>
      </c>
      <c r="K94" s="381">
        <v>50263.07</v>
      </c>
      <c r="L94" s="381">
        <v>50000</v>
      </c>
      <c r="M94" s="342">
        <v>0.05</v>
      </c>
      <c r="N94" s="136">
        <v>6.0603456093223738E-3</v>
      </c>
      <c r="O94" s="343"/>
      <c r="P94" s="136">
        <v>6.6957572934217826E-3</v>
      </c>
      <c r="Q94" s="339"/>
      <c r="R94" s="340"/>
    </row>
    <row r="95" spans="1:18" s="130" customFormat="1" ht="15" customHeight="1">
      <c r="A95" s="128"/>
      <c r="B95" s="334" t="s">
        <v>339</v>
      </c>
      <c r="C95" s="341" t="s">
        <v>341</v>
      </c>
      <c r="D95" s="335" t="s">
        <v>212</v>
      </c>
      <c r="E95" s="336" t="s">
        <v>210</v>
      </c>
      <c r="F95" s="335">
        <v>44796</v>
      </c>
      <c r="G95" s="337">
        <v>45345</v>
      </c>
      <c r="H95" s="338" t="s">
        <v>323</v>
      </c>
      <c r="I95" s="381">
        <v>50000</v>
      </c>
      <c r="J95" s="382">
        <v>50006.750089105488</v>
      </c>
      <c r="K95" s="381">
        <v>50263.090089105484</v>
      </c>
      <c r="L95" s="381">
        <v>50000</v>
      </c>
      <c r="M95" s="342">
        <v>0.05</v>
      </c>
      <c r="N95" s="136">
        <v>6.0603480315166852E-3</v>
      </c>
      <c r="O95" s="343"/>
      <c r="P95" s="136">
        <v>6.6957599695769516E-3</v>
      </c>
      <c r="Q95" s="339"/>
      <c r="R95" s="340"/>
    </row>
    <row r="96" spans="1:18" s="130" customFormat="1" ht="15" customHeight="1">
      <c r="A96" s="128"/>
      <c r="B96" s="334" t="s">
        <v>339</v>
      </c>
      <c r="C96" s="341" t="s">
        <v>341</v>
      </c>
      <c r="D96" s="335" t="s">
        <v>212</v>
      </c>
      <c r="E96" s="336" t="s">
        <v>210</v>
      </c>
      <c r="F96" s="335">
        <v>44796</v>
      </c>
      <c r="G96" s="337">
        <v>45345</v>
      </c>
      <c r="H96" s="338" t="s">
        <v>323</v>
      </c>
      <c r="I96" s="381">
        <v>50000</v>
      </c>
      <c r="J96" s="382">
        <v>50006.750089105488</v>
      </c>
      <c r="K96" s="381">
        <v>50263.100089105486</v>
      </c>
      <c r="L96" s="381">
        <v>50000</v>
      </c>
      <c r="M96" s="342">
        <v>0.05</v>
      </c>
      <c r="N96" s="136">
        <v>6.0603492372420043E-3</v>
      </c>
      <c r="O96" s="343"/>
      <c r="P96" s="136">
        <v>6.6957613017194755E-3</v>
      </c>
      <c r="Q96" s="339"/>
      <c r="R96" s="340"/>
    </row>
    <row r="97" spans="1:18" s="130" customFormat="1" ht="15" customHeight="1">
      <c r="A97" s="128"/>
      <c r="B97" s="334" t="s">
        <v>339</v>
      </c>
      <c r="C97" s="341" t="s">
        <v>341</v>
      </c>
      <c r="D97" s="335" t="s">
        <v>212</v>
      </c>
      <c r="E97" s="336" t="s">
        <v>210</v>
      </c>
      <c r="F97" s="335">
        <v>44799</v>
      </c>
      <c r="G97" s="337">
        <v>45345</v>
      </c>
      <c r="H97" s="338" t="s">
        <v>323</v>
      </c>
      <c r="I97" s="381">
        <v>50000</v>
      </c>
      <c r="J97" s="382">
        <v>50026.939791481243</v>
      </c>
      <c r="K97" s="381">
        <v>50263.079791481243</v>
      </c>
      <c r="L97" s="381">
        <v>50000</v>
      </c>
      <c r="M97" s="342">
        <v>0.05</v>
      </c>
      <c r="N97" s="136">
        <v>6.0603467899060575E-3</v>
      </c>
      <c r="O97" s="343"/>
      <c r="P97" s="136">
        <v>6.6957585977866366E-3</v>
      </c>
      <c r="Q97" s="339"/>
      <c r="R97" s="340"/>
    </row>
    <row r="98" spans="1:18" s="130" customFormat="1" ht="15" customHeight="1">
      <c r="A98" s="128"/>
      <c r="B98" s="334" t="s">
        <v>339</v>
      </c>
      <c r="C98" s="341" t="s">
        <v>341</v>
      </c>
      <c r="D98" s="335" t="s">
        <v>212</v>
      </c>
      <c r="E98" s="336" t="s">
        <v>210</v>
      </c>
      <c r="F98" s="335">
        <v>44806</v>
      </c>
      <c r="G98" s="337">
        <v>45345</v>
      </c>
      <c r="H98" s="338" t="s">
        <v>323</v>
      </c>
      <c r="I98" s="381">
        <v>50000</v>
      </c>
      <c r="J98" s="382">
        <v>50101.31</v>
      </c>
      <c r="K98" s="381">
        <v>50289.279999999999</v>
      </c>
      <c r="L98" s="381">
        <v>50000</v>
      </c>
      <c r="M98" s="342">
        <v>5.0999999999999997E-2</v>
      </c>
      <c r="N98" s="136">
        <v>6.063505815382615E-3</v>
      </c>
      <c r="O98" s="343"/>
      <c r="P98" s="136">
        <v>6.6992488389772094E-3</v>
      </c>
      <c r="Q98" s="339"/>
      <c r="R98" s="340"/>
    </row>
    <row r="99" spans="1:18" s="130" customFormat="1" ht="15" customHeight="1">
      <c r="A99" s="128"/>
      <c r="B99" s="334" t="s">
        <v>339</v>
      </c>
      <c r="C99" s="341" t="s">
        <v>341</v>
      </c>
      <c r="D99" s="335" t="s">
        <v>212</v>
      </c>
      <c r="E99" s="336" t="s">
        <v>210</v>
      </c>
      <c r="F99" s="335">
        <v>44806</v>
      </c>
      <c r="G99" s="337">
        <v>45345</v>
      </c>
      <c r="H99" s="338" t="s">
        <v>323</v>
      </c>
      <c r="I99" s="381">
        <v>50000</v>
      </c>
      <c r="J99" s="382">
        <v>50101.31</v>
      </c>
      <c r="K99" s="381">
        <v>50289.21</v>
      </c>
      <c r="L99" s="381">
        <v>50000</v>
      </c>
      <c r="M99" s="342">
        <v>5.0999999999999997E-2</v>
      </c>
      <c r="N99" s="136">
        <v>6.0634973753053842E-3</v>
      </c>
      <c r="O99" s="343"/>
      <c r="P99" s="136">
        <v>6.6992395139795413E-3</v>
      </c>
      <c r="Q99" s="339"/>
      <c r="R99" s="340"/>
    </row>
    <row r="100" spans="1:18" s="130" customFormat="1" ht="15" customHeight="1">
      <c r="A100" s="128"/>
      <c r="B100" s="334" t="s">
        <v>339</v>
      </c>
      <c r="C100" s="341" t="s">
        <v>341</v>
      </c>
      <c r="D100" s="335" t="s">
        <v>212</v>
      </c>
      <c r="E100" s="336" t="s">
        <v>210</v>
      </c>
      <c r="F100" s="335">
        <v>44806</v>
      </c>
      <c r="G100" s="337">
        <v>45345</v>
      </c>
      <c r="H100" s="338" t="s">
        <v>323</v>
      </c>
      <c r="I100" s="381">
        <v>50000</v>
      </c>
      <c r="J100" s="382">
        <v>50101.31</v>
      </c>
      <c r="K100" s="381">
        <v>50289.22</v>
      </c>
      <c r="L100" s="381">
        <v>50000</v>
      </c>
      <c r="M100" s="342">
        <v>5.0999999999999997E-2</v>
      </c>
      <c r="N100" s="136">
        <v>6.0634985810307032E-3</v>
      </c>
      <c r="O100" s="343"/>
      <c r="P100" s="136">
        <v>6.6992408461220652E-3</v>
      </c>
      <c r="Q100" s="339"/>
      <c r="R100" s="340"/>
    </row>
    <row r="101" spans="1:18" s="130" customFormat="1" ht="15" customHeight="1">
      <c r="A101" s="128"/>
      <c r="B101" s="334" t="s">
        <v>339</v>
      </c>
      <c r="C101" s="341" t="s">
        <v>341</v>
      </c>
      <c r="D101" s="335" t="s">
        <v>212</v>
      </c>
      <c r="E101" s="336" t="s">
        <v>210</v>
      </c>
      <c r="F101" s="335">
        <v>44806</v>
      </c>
      <c r="G101" s="337">
        <v>45345</v>
      </c>
      <c r="H101" s="338" t="s">
        <v>323</v>
      </c>
      <c r="I101" s="381">
        <v>50000</v>
      </c>
      <c r="J101" s="382">
        <v>50101.31</v>
      </c>
      <c r="K101" s="381">
        <v>50289.22</v>
      </c>
      <c r="L101" s="381">
        <v>50000</v>
      </c>
      <c r="M101" s="342">
        <v>5.0999999999999997E-2</v>
      </c>
      <c r="N101" s="136">
        <v>6.0634985810307032E-3</v>
      </c>
      <c r="O101" s="343"/>
      <c r="P101" s="136">
        <v>6.6992408461220652E-3</v>
      </c>
      <c r="Q101" s="339"/>
      <c r="R101" s="340"/>
    </row>
    <row r="102" spans="1:18" s="130" customFormat="1" ht="15" customHeight="1">
      <c r="A102" s="128"/>
      <c r="B102" s="334" t="s">
        <v>339</v>
      </c>
      <c r="C102" s="341" t="s">
        <v>341</v>
      </c>
      <c r="D102" s="335" t="s">
        <v>212</v>
      </c>
      <c r="E102" s="336" t="s">
        <v>210</v>
      </c>
      <c r="F102" s="335">
        <v>44806</v>
      </c>
      <c r="G102" s="337">
        <v>45345</v>
      </c>
      <c r="H102" s="338" t="s">
        <v>323</v>
      </c>
      <c r="I102" s="381">
        <v>50000</v>
      </c>
      <c r="J102" s="382">
        <v>50101.31</v>
      </c>
      <c r="K102" s="381">
        <v>50289.22</v>
      </c>
      <c r="L102" s="381">
        <v>50000</v>
      </c>
      <c r="M102" s="342">
        <v>5.0999999999999997E-2</v>
      </c>
      <c r="N102" s="136">
        <v>6.0634985810307032E-3</v>
      </c>
      <c r="O102" s="343"/>
      <c r="P102" s="136">
        <v>6.6992408461220652E-3</v>
      </c>
      <c r="Q102" s="339"/>
      <c r="R102" s="340"/>
    </row>
    <row r="103" spans="1:18" s="130" customFormat="1" ht="15" customHeight="1">
      <c r="A103" s="128"/>
      <c r="B103" s="334" t="s">
        <v>339</v>
      </c>
      <c r="C103" s="341" t="s">
        <v>341</v>
      </c>
      <c r="D103" s="335" t="s">
        <v>212</v>
      </c>
      <c r="E103" s="336" t="s">
        <v>210</v>
      </c>
      <c r="F103" s="335">
        <v>44806</v>
      </c>
      <c r="G103" s="337">
        <v>45345</v>
      </c>
      <c r="H103" s="338" t="s">
        <v>323</v>
      </c>
      <c r="I103" s="381">
        <v>50000</v>
      </c>
      <c r="J103" s="382">
        <v>50101.31</v>
      </c>
      <c r="K103" s="381">
        <v>50289.22</v>
      </c>
      <c r="L103" s="381">
        <v>50000</v>
      </c>
      <c r="M103" s="342">
        <v>5.0999999999999997E-2</v>
      </c>
      <c r="N103" s="136">
        <v>6.0634985810307032E-3</v>
      </c>
      <c r="O103" s="343"/>
      <c r="P103" s="136">
        <v>6.6992408461220652E-3</v>
      </c>
      <c r="Q103" s="339"/>
      <c r="R103" s="340"/>
    </row>
    <row r="104" spans="1:18" s="130" customFormat="1" ht="15" customHeight="1">
      <c r="A104" s="128"/>
      <c r="B104" s="334" t="s">
        <v>339</v>
      </c>
      <c r="C104" s="341" t="s">
        <v>341</v>
      </c>
      <c r="D104" s="335" t="s">
        <v>212</v>
      </c>
      <c r="E104" s="336" t="s">
        <v>210</v>
      </c>
      <c r="F104" s="335">
        <v>44834</v>
      </c>
      <c r="G104" s="337">
        <v>45345</v>
      </c>
      <c r="H104" s="338" t="s">
        <v>323</v>
      </c>
      <c r="I104" s="381">
        <v>50000</v>
      </c>
      <c r="J104" s="382">
        <v>50290.38</v>
      </c>
      <c r="K104" s="381">
        <v>50290.38</v>
      </c>
      <c r="L104" s="381">
        <v>50000</v>
      </c>
      <c r="M104" s="342">
        <v>5.0999999999999997E-2</v>
      </c>
      <c r="N104" s="136">
        <v>6.0636384451676689E-3</v>
      </c>
      <c r="O104" s="343"/>
      <c r="P104" s="136">
        <v>6.69939537465485E-3</v>
      </c>
      <c r="Q104" s="339"/>
      <c r="R104" s="340"/>
    </row>
    <row r="105" spans="1:18" s="130" customFormat="1" ht="15" customHeight="1">
      <c r="A105" s="128"/>
      <c r="B105" s="334" t="s">
        <v>339</v>
      </c>
      <c r="C105" s="341" t="s">
        <v>342</v>
      </c>
      <c r="D105" s="335" t="s">
        <v>212</v>
      </c>
      <c r="E105" s="336" t="s">
        <v>210</v>
      </c>
      <c r="F105" s="335">
        <v>44797</v>
      </c>
      <c r="G105" s="337">
        <v>45348</v>
      </c>
      <c r="H105" s="338" t="s">
        <v>323</v>
      </c>
      <c r="I105" s="381">
        <v>50000</v>
      </c>
      <c r="J105" s="382">
        <v>50000</v>
      </c>
      <c r="K105" s="381">
        <v>50280.19</v>
      </c>
      <c r="L105" s="381">
        <v>50000</v>
      </c>
      <c r="M105" s="342">
        <v>5.7500000000000002E-2</v>
      </c>
      <c r="N105" s="136">
        <v>6.0624098110679415E-3</v>
      </c>
      <c r="O105" s="343"/>
      <c r="P105" s="136">
        <v>6.6980379214228855E-3</v>
      </c>
      <c r="Q105" s="339"/>
      <c r="R105" s="340"/>
    </row>
    <row r="106" spans="1:18" s="130" customFormat="1" ht="15" customHeight="1">
      <c r="A106" s="128"/>
      <c r="B106" s="334" t="s">
        <v>339</v>
      </c>
      <c r="C106" s="341" t="s">
        <v>342</v>
      </c>
      <c r="D106" s="335" t="s">
        <v>212</v>
      </c>
      <c r="E106" s="336" t="s">
        <v>210</v>
      </c>
      <c r="F106" s="335">
        <v>44797</v>
      </c>
      <c r="G106" s="337">
        <v>45348</v>
      </c>
      <c r="H106" s="338" t="s">
        <v>323</v>
      </c>
      <c r="I106" s="381">
        <v>50000</v>
      </c>
      <c r="J106" s="382">
        <v>50000</v>
      </c>
      <c r="K106" s="381">
        <v>50280.19</v>
      </c>
      <c r="L106" s="381">
        <v>50000</v>
      </c>
      <c r="M106" s="342">
        <v>5.7500000000000002E-2</v>
      </c>
      <c r="N106" s="136">
        <v>6.0624098110679415E-3</v>
      </c>
      <c r="O106" s="343"/>
      <c r="P106" s="136">
        <v>6.6980379214228855E-3</v>
      </c>
      <c r="Q106" s="339"/>
      <c r="R106" s="340"/>
    </row>
    <row r="107" spans="1:18" s="130" customFormat="1" ht="15" customHeight="1">
      <c r="A107" s="128"/>
      <c r="B107" s="334" t="s">
        <v>339</v>
      </c>
      <c r="C107" s="341" t="s">
        <v>342</v>
      </c>
      <c r="D107" s="335" t="s">
        <v>212</v>
      </c>
      <c r="E107" s="336" t="s">
        <v>210</v>
      </c>
      <c r="F107" s="335">
        <v>44797</v>
      </c>
      <c r="G107" s="337">
        <v>45348</v>
      </c>
      <c r="H107" s="338" t="s">
        <v>323</v>
      </c>
      <c r="I107" s="381">
        <v>50000</v>
      </c>
      <c r="J107" s="382">
        <v>50000</v>
      </c>
      <c r="K107" s="381">
        <v>50280.19</v>
      </c>
      <c r="L107" s="381">
        <v>50000</v>
      </c>
      <c r="M107" s="342">
        <v>5.7500000000000002E-2</v>
      </c>
      <c r="N107" s="136">
        <v>6.0624098110679415E-3</v>
      </c>
      <c r="O107" s="343"/>
      <c r="P107" s="136">
        <v>6.6980379214228855E-3</v>
      </c>
      <c r="Q107" s="339"/>
      <c r="R107" s="340"/>
    </row>
    <row r="108" spans="1:18" s="130" customFormat="1" ht="15" customHeight="1">
      <c r="A108" s="128"/>
      <c r="B108" s="334" t="s">
        <v>339</v>
      </c>
      <c r="C108" s="341" t="s">
        <v>342</v>
      </c>
      <c r="D108" s="335" t="s">
        <v>212</v>
      </c>
      <c r="E108" s="336" t="s">
        <v>210</v>
      </c>
      <c r="F108" s="335">
        <v>44797</v>
      </c>
      <c r="G108" s="337">
        <v>45348</v>
      </c>
      <c r="H108" s="338" t="s">
        <v>323</v>
      </c>
      <c r="I108" s="381">
        <v>50000</v>
      </c>
      <c r="J108" s="382">
        <v>50000</v>
      </c>
      <c r="K108" s="381">
        <v>50280.14</v>
      </c>
      <c r="L108" s="381">
        <v>50000</v>
      </c>
      <c r="M108" s="342">
        <v>5.7500000000000002E-2</v>
      </c>
      <c r="N108" s="136">
        <v>6.0624037824413479E-3</v>
      </c>
      <c r="O108" s="343"/>
      <c r="P108" s="136">
        <v>6.6980312607102651E-3</v>
      </c>
      <c r="Q108" s="339"/>
      <c r="R108" s="340"/>
    </row>
    <row r="109" spans="1:18" s="130" customFormat="1" ht="15" customHeight="1">
      <c r="A109" s="128"/>
      <c r="B109" s="334" t="s">
        <v>339</v>
      </c>
      <c r="C109" s="341" t="s">
        <v>342</v>
      </c>
      <c r="D109" s="335" t="s">
        <v>212</v>
      </c>
      <c r="E109" s="336" t="s">
        <v>210</v>
      </c>
      <c r="F109" s="335">
        <v>44797</v>
      </c>
      <c r="G109" s="337">
        <v>45348</v>
      </c>
      <c r="H109" s="338" t="s">
        <v>323</v>
      </c>
      <c r="I109" s="381">
        <v>50000</v>
      </c>
      <c r="J109" s="382">
        <v>50000</v>
      </c>
      <c r="K109" s="381">
        <v>50280.19</v>
      </c>
      <c r="L109" s="381">
        <v>50000</v>
      </c>
      <c r="M109" s="342">
        <v>5.7500000000000002E-2</v>
      </c>
      <c r="N109" s="136">
        <v>6.0624098110679415E-3</v>
      </c>
      <c r="O109" s="343"/>
      <c r="P109" s="136">
        <v>6.6980379214228855E-3</v>
      </c>
      <c r="Q109" s="339"/>
      <c r="R109" s="340"/>
    </row>
    <row r="110" spans="1:18" s="130" customFormat="1" ht="15" customHeight="1">
      <c r="A110" s="128"/>
      <c r="B110" s="334" t="s">
        <v>339</v>
      </c>
      <c r="C110" s="341" t="s">
        <v>342</v>
      </c>
      <c r="D110" s="335" t="s">
        <v>212</v>
      </c>
      <c r="E110" s="336" t="s">
        <v>210</v>
      </c>
      <c r="F110" s="335">
        <v>44797</v>
      </c>
      <c r="G110" s="337">
        <v>45348</v>
      </c>
      <c r="H110" s="338" t="s">
        <v>323</v>
      </c>
      <c r="I110" s="381">
        <v>50000</v>
      </c>
      <c r="J110" s="382">
        <v>50000</v>
      </c>
      <c r="K110" s="381">
        <v>50280.13</v>
      </c>
      <c r="L110" s="381">
        <v>50000</v>
      </c>
      <c r="M110" s="342">
        <v>5.7500000000000002E-2</v>
      </c>
      <c r="N110" s="136">
        <v>6.0624025767160297E-3</v>
      </c>
      <c r="O110" s="343"/>
      <c r="P110" s="136">
        <v>6.6980299285677412E-3</v>
      </c>
      <c r="Q110" s="339"/>
      <c r="R110" s="340"/>
    </row>
    <row r="111" spans="1:18" s="130" customFormat="1" ht="15" customHeight="1">
      <c r="A111" s="128"/>
      <c r="B111" s="334" t="s">
        <v>339</v>
      </c>
      <c r="C111" s="341" t="s">
        <v>342</v>
      </c>
      <c r="D111" s="335" t="s">
        <v>212</v>
      </c>
      <c r="E111" s="336" t="s">
        <v>210</v>
      </c>
      <c r="F111" s="335">
        <v>44797</v>
      </c>
      <c r="G111" s="337">
        <v>45348</v>
      </c>
      <c r="H111" s="338" t="s">
        <v>323</v>
      </c>
      <c r="I111" s="381">
        <v>50000</v>
      </c>
      <c r="J111" s="382">
        <v>50000</v>
      </c>
      <c r="K111" s="381">
        <v>50280.08</v>
      </c>
      <c r="L111" s="381">
        <v>50000</v>
      </c>
      <c r="M111" s="342">
        <v>5.7500000000000002E-2</v>
      </c>
      <c r="N111" s="136">
        <v>6.0623965480894361E-3</v>
      </c>
      <c r="O111" s="343"/>
      <c r="P111" s="136">
        <v>6.6980232678551218E-3</v>
      </c>
      <c r="Q111" s="339"/>
      <c r="R111" s="340"/>
    </row>
    <row r="112" spans="1:18" s="130" customFormat="1" ht="15" customHeight="1">
      <c r="A112" s="128"/>
      <c r="B112" s="334" t="s">
        <v>339</v>
      </c>
      <c r="C112" s="341" t="s">
        <v>342</v>
      </c>
      <c r="D112" s="335" t="s">
        <v>212</v>
      </c>
      <c r="E112" s="336" t="s">
        <v>210</v>
      </c>
      <c r="F112" s="335">
        <v>44799</v>
      </c>
      <c r="G112" s="337">
        <v>45348</v>
      </c>
      <c r="H112" s="338" t="s">
        <v>323</v>
      </c>
      <c r="I112" s="381">
        <v>50000</v>
      </c>
      <c r="J112" s="382">
        <v>50015.120130657328</v>
      </c>
      <c r="K112" s="381">
        <v>50280.160130657328</v>
      </c>
      <c r="L112" s="381">
        <v>50000</v>
      </c>
      <c r="M112" s="342">
        <v>5.7500000000000002E-2</v>
      </c>
      <c r="N112" s="136">
        <v>6.0624062096456708E-3</v>
      </c>
      <c r="O112" s="343"/>
      <c r="P112" s="136">
        <v>6.698033942400732E-3</v>
      </c>
      <c r="Q112" s="339"/>
      <c r="R112" s="340"/>
    </row>
    <row r="113" spans="1:18" s="130" customFormat="1" ht="15" customHeight="1">
      <c r="A113" s="128"/>
      <c r="B113" s="334" t="s">
        <v>339</v>
      </c>
      <c r="C113" s="341" t="s">
        <v>342</v>
      </c>
      <c r="D113" s="335" t="s">
        <v>212</v>
      </c>
      <c r="E113" s="336" t="s">
        <v>210</v>
      </c>
      <c r="F113" s="335">
        <v>44806</v>
      </c>
      <c r="G113" s="337">
        <v>45348</v>
      </c>
      <c r="H113" s="338" t="s">
        <v>323</v>
      </c>
      <c r="I113" s="381">
        <v>50000</v>
      </c>
      <c r="J113" s="382">
        <v>50099.519999999997</v>
      </c>
      <c r="K113" s="381">
        <v>50310.31</v>
      </c>
      <c r="L113" s="381">
        <v>50000</v>
      </c>
      <c r="M113" s="342">
        <v>5.7500000000000002E-2</v>
      </c>
      <c r="N113" s="136">
        <v>6.066041455727784E-3</v>
      </c>
      <c r="O113" s="343"/>
      <c r="P113" s="136">
        <v>6.7020503347051986E-3</v>
      </c>
      <c r="Q113" s="339"/>
      <c r="R113" s="340"/>
    </row>
    <row r="114" spans="1:18" s="130" customFormat="1" ht="15" customHeight="1">
      <c r="A114" s="128"/>
      <c r="B114" s="334" t="s">
        <v>339</v>
      </c>
      <c r="C114" s="341" t="s">
        <v>342</v>
      </c>
      <c r="D114" s="335" t="s">
        <v>212</v>
      </c>
      <c r="E114" s="336" t="s">
        <v>210</v>
      </c>
      <c r="F114" s="335">
        <v>44806</v>
      </c>
      <c r="G114" s="337">
        <v>45348</v>
      </c>
      <c r="H114" s="338" t="s">
        <v>323</v>
      </c>
      <c r="I114" s="381">
        <v>50000</v>
      </c>
      <c r="J114" s="382">
        <v>50099.519999999997</v>
      </c>
      <c r="K114" s="381">
        <v>50310.31</v>
      </c>
      <c r="L114" s="381">
        <v>50000</v>
      </c>
      <c r="M114" s="342">
        <v>5.7500000000000002E-2</v>
      </c>
      <c r="N114" s="136">
        <v>6.066041455727784E-3</v>
      </c>
      <c r="O114" s="343"/>
      <c r="P114" s="136">
        <v>6.7020503347051986E-3</v>
      </c>
      <c r="Q114" s="339"/>
      <c r="R114" s="340"/>
    </row>
    <row r="115" spans="1:18" s="130" customFormat="1" ht="15" customHeight="1">
      <c r="A115" s="128"/>
      <c r="B115" s="334" t="s">
        <v>339</v>
      </c>
      <c r="C115" s="341" t="s">
        <v>342</v>
      </c>
      <c r="D115" s="335" t="s">
        <v>212</v>
      </c>
      <c r="E115" s="336" t="s">
        <v>210</v>
      </c>
      <c r="F115" s="335">
        <v>44806</v>
      </c>
      <c r="G115" s="337">
        <v>45348</v>
      </c>
      <c r="H115" s="338" t="s">
        <v>323</v>
      </c>
      <c r="I115" s="381">
        <v>50000</v>
      </c>
      <c r="J115" s="382">
        <v>50099.519999999997</v>
      </c>
      <c r="K115" s="381">
        <v>50310.42</v>
      </c>
      <c r="L115" s="381">
        <v>50000</v>
      </c>
      <c r="M115" s="342">
        <v>5.7500000000000002E-2</v>
      </c>
      <c r="N115" s="136">
        <v>6.0660547187062893E-3</v>
      </c>
      <c r="O115" s="343"/>
      <c r="P115" s="136">
        <v>6.7020649882729632E-3</v>
      </c>
      <c r="Q115" s="339"/>
      <c r="R115" s="340"/>
    </row>
    <row r="116" spans="1:18" s="130" customFormat="1" ht="15" customHeight="1">
      <c r="A116" s="128"/>
      <c r="B116" s="334" t="s">
        <v>339</v>
      </c>
      <c r="C116" s="341" t="s">
        <v>342</v>
      </c>
      <c r="D116" s="335" t="s">
        <v>212</v>
      </c>
      <c r="E116" s="336" t="s">
        <v>210</v>
      </c>
      <c r="F116" s="335">
        <v>44806</v>
      </c>
      <c r="G116" s="337">
        <v>45348</v>
      </c>
      <c r="H116" s="338" t="s">
        <v>323</v>
      </c>
      <c r="I116" s="381">
        <v>50000</v>
      </c>
      <c r="J116" s="382">
        <v>50099.519999999997</v>
      </c>
      <c r="K116" s="381">
        <v>50310.42</v>
      </c>
      <c r="L116" s="381">
        <v>50000</v>
      </c>
      <c r="M116" s="342">
        <v>5.7500000000000002E-2</v>
      </c>
      <c r="N116" s="136">
        <v>6.0660547187062893E-3</v>
      </c>
      <c r="O116" s="343"/>
      <c r="P116" s="136">
        <v>6.7020649882729632E-3</v>
      </c>
      <c r="Q116" s="339"/>
    </row>
    <row r="117" spans="1:18" s="130" customFormat="1" ht="15" customHeight="1">
      <c r="A117" s="128"/>
      <c r="B117" s="334" t="s">
        <v>339</v>
      </c>
      <c r="C117" s="341" t="s">
        <v>342</v>
      </c>
      <c r="D117" s="335" t="s">
        <v>212</v>
      </c>
      <c r="E117" s="336" t="s">
        <v>210</v>
      </c>
      <c r="F117" s="335">
        <v>44806</v>
      </c>
      <c r="G117" s="337">
        <v>45348</v>
      </c>
      <c r="H117" s="338" t="s">
        <v>323</v>
      </c>
      <c r="I117" s="381">
        <v>50000</v>
      </c>
      <c r="J117" s="382">
        <v>50099.519999999997</v>
      </c>
      <c r="K117" s="381">
        <v>50310.42</v>
      </c>
      <c r="L117" s="381">
        <v>50000</v>
      </c>
      <c r="M117" s="342">
        <v>5.7500000000000002E-2</v>
      </c>
      <c r="N117" s="136">
        <v>6.0660547187062893E-3</v>
      </c>
      <c r="O117" s="343"/>
      <c r="P117" s="136">
        <v>6.7020649882729632E-3</v>
      </c>
      <c r="Q117" s="339"/>
    </row>
    <row r="118" spans="1:18" s="130" customFormat="1" ht="15" customHeight="1">
      <c r="A118" s="128"/>
      <c r="B118" s="334" t="s">
        <v>339</v>
      </c>
      <c r="C118" s="341" t="s">
        <v>342</v>
      </c>
      <c r="D118" s="335" t="s">
        <v>212</v>
      </c>
      <c r="E118" s="336" t="s">
        <v>210</v>
      </c>
      <c r="F118" s="335">
        <v>44806</v>
      </c>
      <c r="G118" s="337">
        <v>45348</v>
      </c>
      <c r="H118" s="338" t="s">
        <v>323</v>
      </c>
      <c r="I118" s="381">
        <v>50000</v>
      </c>
      <c r="J118" s="382">
        <v>50099.519999999997</v>
      </c>
      <c r="K118" s="381">
        <v>50310.42</v>
      </c>
      <c r="L118" s="381">
        <v>50000</v>
      </c>
      <c r="M118" s="342">
        <v>5.7500000000000002E-2</v>
      </c>
      <c r="N118" s="136">
        <v>6.0660547187062893E-3</v>
      </c>
      <c r="O118" s="343"/>
      <c r="P118" s="136">
        <v>6.7020649882729632E-3</v>
      </c>
      <c r="Q118" s="339"/>
    </row>
    <row r="119" spans="1:18" s="130" customFormat="1" ht="15" customHeight="1">
      <c r="A119" s="128"/>
      <c r="B119" s="334" t="s">
        <v>339</v>
      </c>
      <c r="C119" s="341" t="s">
        <v>342</v>
      </c>
      <c r="D119" s="335" t="s">
        <v>212</v>
      </c>
      <c r="E119" s="336" t="s">
        <v>210</v>
      </c>
      <c r="F119" s="335">
        <v>44806</v>
      </c>
      <c r="G119" s="337">
        <v>45348</v>
      </c>
      <c r="H119" s="338" t="s">
        <v>323</v>
      </c>
      <c r="I119" s="381">
        <v>50000</v>
      </c>
      <c r="J119" s="382">
        <v>50099.519999999997</v>
      </c>
      <c r="K119" s="381">
        <v>50310.42</v>
      </c>
      <c r="L119" s="381">
        <v>50000</v>
      </c>
      <c r="M119" s="342">
        <v>5.7500000000000002E-2</v>
      </c>
      <c r="N119" s="136">
        <v>6.0660547187062893E-3</v>
      </c>
      <c r="O119" s="343"/>
      <c r="P119" s="136">
        <v>6.7020649882729632E-3</v>
      </c>
      <c r="Q119" s="339"/>
    </row>
    <row r="120" spans="1:18" s="130" customFormat="1" ht="15" customHeight="1">
      <c r="A120" s="128"/>
      <c r="B120" s="334" t="s">
        <v>339</v>
      </c>
      <c r="C120" s="341" t="s">
        <v>342</v>
      </c>
      <c r="D120" s="335" t="s">
        <v>212</v>
      </c>
      <c r="E120" s="336" t="s">
        <v>210</v>
      </c>
      <c r="F120" s="335">
        <v>44820</v>
      </c>
      <c r="G120" s="337">
        <v>45348</v>
      </c>
      <c r="H120" s="338" t="s">
        <v>323</v>
      </c>
      <c r="I120" s="381">
        <v>50000</v>
      </c>
      <c r="J120" s="382">
        <v>50200.71</v>
      </c>
      <c r="K120" s="381">
        <v>50306.29</v>
      </c>
      <c r="L120" s="381">
        <v>50000</v>
      </c>
      <c r="M120" s="342">
        <v>5.7500000000000002E-2</v>
      </c>
      <c r="N120" s="136">
        <v>6.0655567541496773E-3</v>
      </c>
      <c r="O120" s="343"/>
      <c r="P120" s="136">
        <v>6.7015148134105477E-3</v>
      </c>
      <c r="Q120" s="339"/>
    </row>
    <row r="121" spans="1:18" s="130" customFormat="1" ht="15" customHeight="1">
      <c r="A121" s="128"/>
      <c r="B121" s="334" t="s">
        <v>339</v>
      </c>
      <c r="C121" s="341" t="s">
        <v>343</v>
      </c>
      <c r="D121" s="335" t="s">
        <v>212</v>
      </c>
      <c r="E121" s="336" t="s">
        <v>210</v>
      </c>
      <c r="F121" s="335">
        <v>44798</v>
      </c>
      <c r="G121" s="337">
        <v>45347</v>
      </c>
      <c r="H121" s="338" t="s">
        <v>323</v>
      </c>
      <c r="I121" s="381">
        <v>50000</v>
      </c>
      <c r="J121" s="382">
        <v>50000</v>
      </c>
      <c r="K121" s="381">
        <v>50268.480000000003</v>
      </c>
      <c r="L121" s="381">
        <v>50000</v>
      </c>
      <c r="M121" s="342">
        <v>0.05</v>
      </c>
      <c r="N121" s="136">
        <v>6.0609979067197759E-3</v>
      </c>
      <c r="O121" s="343"/>
      <c r="P121" s="136">
        <v>6.6964779825272724E-3</v>
      </c>
      <c r="Q121" s="339"/>
    </row>
    <row r="122" spans="1:18" s="130" customFormat="1" ht="15" customHeight="1">
      <c r="A122" s="128"/>
      <c r="B122" s="334" t="s">
        <v>339</v>
      </c>
      <c r="C122" s="341" t="s">
        <v>343</v>
      </c>
      <c r="D122" s="335" t="s">
        <v>212</v>
      </c>
      <c r="E122" s="336" t="s">
        <v>210</v>
      </c>
      <c r="F122" s="335">
        <v>44798</v>
      </c>
      <c r="G122" s="337">
        <v>45347</v>
      </c>
      <c r="H122" s="338" t="s">
        <v>323</v>
      </c>
      <c r="I122" s="381">
        <v>50000</v>
      </c>
      <c r="J122" s="382">
        <v>50000</v>
      </c>
      <c r="K122" s="381">
        <v>50268.49</v>
      </c>
      <c r="L122" s="381">
        <v>50000</v>
      </c>
      <c r="M122" s="342">
        <v>0.05</v>
      </c>
      <c r="N122" s="136">
        <v>6.0609991124450941E-3</v>
      </c>
      <c r="O122" s="343"/>
      <c r="P122" s="136">
        <v>6.6964793146697954E-3</v>
      </c>
      <c r="Q122" s="339"/>
    </row>
    <row r="123" spans="1:18" s="130" customFormat="1" ht="15" customHeight="1">
      <c r="A123" s="128"/>
      <c r="B123" s="334" t="s">
        <v>339</v>
      </c>
      <c r="C123" s="341" t="s">
        <v>211</v>
      </c>
      <c r="D123" s="335" t="s">
        <v>212</v>
      </c>
      <c r="E123" s="336" t="s">
        <v>210</v>
      </c>
      <c r="F123" s="335">
        <v>44812</v>
      </c>
      <c r="G123" s="337">
        <v>45347</v>
      </c>
      <c r="H123" s="338" t="s">
        <v>323</v>
      </c>
      <c r="I123" s="381">
        <v>500000</v>
      </c>
      <c r="J123" s="382">
        <v>499020.3</v>
      </c>
      <c r="K123" s="381">
        <v>500620.29</v>
      </c>
      <c r="L123" s="381">
        <v>500000</v>
      </c>
      <c r="M123" s="342">
        <v>0.05</v>
      </c>
      <c r="N123" s="136">
        <v>6.0361055869432433E-2</v>
      </c>
      <c r="O123" s="343"/>
      <c r="P123" s="136">
        <v>6.6689757669048624E-2</v>
      </c>
      <c r="Q123" s="339"/>
    </row>
    <row r="124" spans="1:18" s="130" customFormat="1" ht="15" customHeight="1">
      <c r="A124" s="128"/>
      <c r="B124" s="334" t="s">
        <v>339</v>
      </c>
      <c r="C124" s="341" t="s">
        <v>211</v>
      </c>
      <c r="D124" s="335" t="s">
        <v>212</v>
      </c>
      <c r="E124" s="336" t="s">
        <v>210</v>
      </c>
      <c r="F124" s="335">
        <v>44817</v>
      </c>
      <c r="G124" s="337">
        <v>45347</v>
      </c>
      <c r="H124" s="338" t="s">
        <v>323</v>
      </c>
      <c r="I124" s="381">
        <v>500000</v>
      </c>
      <c r="J124" s="382">
        <v>499437.84</v>
      </c>
      <c r="K124" s="381">
        <v>500673.06</v>
      </c>
      <c r="L124" s="381">
        <v>500000</v>
      </c>
      <c r="M124" s="342">
        <v>0.05</v>
      </c>
      <c r="N124" s="136">
        <v>6.0367418481939071E-2</v>
      </c>
      <c r="O124" s="343"/>
      <c r="P124" s="136">
        <v>6.6696787385147824E-2</v>
      </c>
      <c r="Q124" s="339"/>
    </row>
    <row r="125" spans="1:18" s="130" customFormat="1" ht="15" customHeight="1">
      <c r="A125" s="128"/>
      <c r="B125" s="334" t="s">
        <v>339</v>
      </c>
      <c r="C125" s="341" t="s">
        <v>211</v>
      </c>
      <c r="D125" s="335" t="s">
        <v>212</v>
      </c>
      <c r="E125" s="336" t="s">
        <v>210</v>
      </c>
      <c r="F125" s="335">
        <v>44818</v>
      </c>
      <c r="G125" s="337">
        <v>45347</v>
      </c>
      <c r="H125" s="338" t="s">
        <v>323</v>
      </c>
      <c r="I125" s="381">
        <v>500000</v>
      </c>
      <c r="J125" s="382">
        <v>499507.71</v>
      </c>
      <c r="K125" s="381">
        <v>500670.42000000004</v>
      </c>
      <c r="L125" s="381">
        <v>500000</v>
      </c>
      <c r="M125" s="342">
        <v>0.05</v>
      </c>
      <c r="N125" s="136">
        <v>6.0367100170454949E-2</v>
      </c>
      <c r="O125" s="343"/>
      <c r="P125" s="136">
        <v>6.6696435699521495E-2</v>
      </c>
      <c r="Q125" s="339"/>
    </row>
    <row r="126" spans="1:18" s="130" customFormat="1" ht="15" customHeight="1">
      <c r="A126" s="128"/>
      <c r="B126" s="334" t="s">
        <v>339</v>
      </c>
      <c r="C126" s="341" t="s">
        <v>211</v>
      </c>
      <c r="D126" s="335" t="s">
        <v>212</v>
      </c>
      <c r="E126" s="336" t="s">
        <v>210</v>
      </c>
      <c r="F126" s="335">
        <v>44834</v>
      </c>
      <c r="G126" s="337">
        <v>45369</v>
      </c>
      <c r="H126" s="338" t="s">
        <v>323</v>
      </c>
      <c r="I126" s="381">
        <v>500000</v>
      </c>
      <c r="J126" s="382">
        <v>500628.25</v>
      </c>
      <c r="K126" s="381">
        <v>500628.25</v>
      </c>
      <c r="L126" s="381">
        <v>500000</v>
      </c>
      <c r="M126" s="342">
        <v>0.05</v>
      </c>
      <c r="N126" s="136">
        <v>6.03620156267861E-2</v>
      </c>
      <c r="O126" s="343"/>
      <c r="P126" s="136">
        <v>6.6690818054497739E-2</v>
      </c>
      <c r="Q126" s="339"/>
    </row>
    <row r="127" spans="1:18" s="130" customFormat="1" ht="15" customHeight="1">
      <c r="A127" s="128"/>
      <c r="B127" s="334" t="s">
        <v>339</v>
      </c>
      <c r="C127" s="341" t="s">
        <v>344</v>
      </c>
      <c r="D127" s="335" t="s">
        <v>212</v>
      </c>
      <c r="E127" s="336" t="s">
        <v>210</v>
      </c>
      <c r="F127" s="335">
        <v>44812</v>
      </c>
      <c r="G127" s="337">
        <v>45347</v>
      </c>
      <c r="H127" s="338" t="s">
        <v>323</v>
      </c>
      <c r="I127" s="381">
        <v>100000</v>
      </c>
      <c r="J127" s="382">
        <v>100118.2</v>
      </c>
      <c r="K127" s="381">
        <v>100415.42</v>
      </c>
      <c r="L127" s="381">
        <v>100000</v>
      </c>
      <c r="M127" s="342">
        <v>0.05</v>
      </c>
      <c r="N127" s="136">
        <v>1.2107341427916403E-2</v>
      </c>
      <c r="O127" s="343"/>
      <c r="P127" s="136">
        <v>1.3376765104817744E-2</v>
      </c>
      <c r="Q127" s="339"/>
    </row>
    <row r="128" spans="1:18" s="130" customFormat="1" ht="15" customHeight="1">
      <c r="A128" s="128"/>
      <c r="B128" s="334" t="s">
        <v>339</v>
      </c>
      <c r="C128" s="341" t="s">
        <v>344</v>
      </c>
      <c r="D128" s="335" t="s">
        <v>212</v>
      </c>
      <c r="E128" s="336" t="s">
        <v>210</v>
      </c>
      <c r="F128" s="335">
        <v>44818</v>
      </c>
      <c r="G128" s="337">
        <v>45347</v>
      </c>
      <c r="H128" s="338" t="s">
        <v>323</v>
      </c>
      <c r="I128" s="381">
        <v>100000</v>
      </c>
      <c r="J128" s="382">
        <v>100196.42</v>
      </c>
      <c r="K128" s="381">
        <v>100412.68</v>
      </c>
      <c r="L128" s="381">
        <v>100000</v>
      </c>
      <c r="M128" s="342">
        <v>0.05</v>
      </c>
      <c r="N128" s="136">
        <v>1.2107011059179084E-2</v>
      </c>
      <c r="O128" s="343"/>
      <c r="P128" s="136">
        <v>1.3376400097766163E-2</v>
      </c>
      <c r="Q128" s="339"/>
    </row>
    <row r="129" spans="1:20" s="130" customFormat="1" ht="15" customHeight="1">
      <c r="A129" s="128"/>
      <c r="B129" s="334" t="s">
        <v>339</v>
      </c>
      <c r="C129" s="341" t="s">
        <v>344</v>
      </c>
      <c r="D129" s="335" t="s">
        <v>212</v>
      </c>
      <c r="E129" s="336" t="s">
        <v>210</v>
      </c>
      <c r="F129" s="335">
        <v>44818</v>
      </c>
      <c r="G129" s="337">
        <v>45347</v>
      </c>
      <c r="H129" s="338" t="s">
        <v>323</v>
      </c>
      <c r="I129" s="381">
        <v>100000</v>
      </c>
      <c r="J129" s="382">
        <v>100196.42</v>
      </c>
      <c r="K129" s="381">
        <v>100412.68</v>
      </c>
      <c r="L129" s="381">
        <v>100000</v>
      </c>
      <c r="M129" s="342">
        <v>0.05</v>
      </c>
      <c r="N129" s="136">
        <v>1.2107011059179084E-2</v>
      </c>
      <c r="O129" s="343"/>
      <c r="P129" s="136">
        <v>1.3376400097766163E-2</v>
      </c>
      <c r="Q129" s="339"/>
    </row>
    <row r="130" spans="1:20" s="130" customFormat="1" ht="15" customHeight="1">
      <c r="A130" s="128"/>
      <c r="B130" s="334" t="s">
        <v>339</v>
      </c>
      <c r="C130" s="341" t="s">
        <v>344</v>
      </c>
      <c r="D130" s="335" t="s">
        <v>212</v>
      </c>
      <c r="E130" s="336" t="s">
        <v>210</v>
      </c>
      <c r="F130" s="335">
        <v>44818</v>
      </c>
      <c r="G130" s="337">
        <v>45347</v>
      </c>
      <c r="H130" s="338" t="s">
        <v>323</v>
      </c>
      <c r="I130" s="381">
        <v>100000</v>
      </c>
      <c r="J130" s="382">
        <v>100196.42</v>
      </c>
      <c r="K130" s="381">
        <v>100412.59999999999</v>
      </c>
      <c r="L130" s="381">
        <v>100000</v>
      </c>
      <c r="M130" s="342">
        <v>0.05</v>
      </c>
      <c r="N130" s="136">
        <v>1.2107001413376535E-2</v>
      </c>
      <c r="O130" s="343"/>
      <c r="P130" s="136">
        <v>1.3376389440625972E-2</v>
      </c>
      <c r="Q130" s="339"/>
    </row>
    <row r="131" spans="1:20" s="130" customFormat="1" ht="15" customHeight="1">
      <c r="A131" s="128"/>
      <c r="B131" s="334" t="s">
        <v>339</v>
      </c>
      <c r="C131" s="341" t="s">
        <v>344</v>
      </c>
      <c r="D131" s="335" t="s">
        <v>212</v>
      </c>
      <c r="E131" s="336" t="s">
        <v>210</v>
      </c>
      <c r="F131" s="335">
        <v>44818</v>
      </c>
      <c r="G131" s="337">
        <v>45347</v>
      </c>
      <c r="H131" s="338" t="s">
        <v>323</v>
      </c>
      <c r="I131" s="381">
        <v>100000</v>
      </c>
      <c r="J131" s="382">
        <v>100196.42</v>
      </c>
      <c r="K131" s="381">
        <v>100412.68</v>
      </c>
      <c r="L131" s="381">
        <v>100000</v>
      </c>
      <c r="M131" s="342">
        <v>0.05</v>
      </c>
      <c r="N131" s="136">
        <v>1.2107011059179084E-2</v>
      </c>
      <c r="O131" s="343"/>
      <c r="P131" s="136">
        <v>1.3376400097766163E-2</v>
      </c>
      <c r="Q131" s="339"/>
    </row>
    <row r="132" spans="1:20" s="130" customFormat="1" ht="15" customHeight="1">
      <c r="A132" s="128"/>
      <c r="B132" s="334" t="s">
        <v>339</v>
      </c>
      <c r="C132" s="341" t="s">
        <v>344</v>
      </c>
      <c r="D132" s="335" t="s">
        <v>212</v>
      </c>
      <c r="E132" s="336" t="s">
        <v>210</v>
      </c>
      <c r="F132" s="335">
        <v>44818</v>
      </c>
      <c r="G132" s="337">
        <v>45347</v>
      </c>
      <c r="H132" s="338" t="s">
        <v>323</v>
      </c>
      <c r="I132" s="381">
        <v>100000</v>
      </c>
      <c r="J132" s="382">
        <v>100196.42</v>
      </c>
      <c r="K132" s="381">
        <v>100412.68</v>
      </c>
      <c r="L132" s="381">
        <v>100000</v>
      </c>
      <c r="M132" s="342">
        <v>0.05</v>
      </c>
      <c r="N132" s="136">
        <v>1.2107011059179084E-2</v>
      </c>
      <c r="O132" s="343"/>
      <c r="P132" s="136">
        <v>1.3376400097766163E-2</v>
      </c>
      <c r="Q132" s="339"/>
    </row>
    <row r="133" spans="1:20" s="130" customFormat="1" ht="15" customHeight="1">
      <c r="A133" s="128"/>
      <c r="B133" s="334" t="s">
        <v>339</v>
      </c>
      <c r="C133" s="341" t="s">
        <v>303</v>
      </c>
      <c r="D133" s="335" t="s">
        <v>212</v>
      </c>
      <c r="E133" s="336" t="s">
        <v>210</v>
      </c>
      <c r="F133" s="335">
        <v>44825</v>
      </c>
      <c r="G133" s="337">
        <v>45329</v>
      </c>
      <c r="H133" s="338" t="s">
        <v>323</v>
      </c>
      <c r="I133" s="381">
        <v>100000</v>
      </c>
      <c r="J133" s="382">
        <v>102933.3</v>
      </c>
      <c r="K133" s="381">
        <v>103061.07</v>
      </c>
      <c r="L133" s="381">
        <v>100000</v>
      </c>
      <c r="M133" s="342">
        <v>6.5000000000000002E-2</v>
      </c>
      <c r="N133" s="136">
        <v>1.2426334146851075E-2</v>
      </c>
      <c r="O133" s="343"/>
      <c r="P133" s="136">
        <v>1.3729203391682062E-2</v>
      </c>
      <c r="Q133" s="339"/>
    </row>
    <row r="134" spans="1:20" s="130" customFormat="1" ht="15" customHeight="1">
      <c r="A134" s="128"/>
      <c r="B134" s="334" t="s">
        <v>339</v>
      </c>
      <c r="C134" s="341" t="s">
        <v>303</v>
      </c>
      <c r="D134" s="335" t="s">
        <v>212</v>
      </c>
      <c r="E134" s="336" t="s">
        <v>210</v>
      </c>
      <c r="F134" s="335">
        <v>44825</v>
      </c>
      <c r="G134" s="337">
        <v>45329</v>
      </c>
      <c r="H134" s="338" t="s">
        <v>323</v>
      </c>
      <c r="I134" s="381">
        <v>100000</v>
      </c>
      <c r="J134" s="382">
        <v>102933.3</v>
      </c>
      <c r="K134" s="381">
        <v>103061.07</v>
      </c>
      <c r="L134" s="381">
        <v>100000</v>
      </c>
      <c r="M134" s="342">
        <v>6.5000000000000002E-2</v>
      </c>
      <c r="N134" s="136">
        <v>1.2426334146851075E-2</v>
      </c>
      <c r="O134" s="343"/>
      <c r="P134" s="136">
        <v>1.3729203391682062E-2</v>
      </c>
      <c r="Q134" s="339"/>
    </row>
    <row r="135" spans="1:20" s="130" customFormat="1" ht="15" customHeight="1">
      <c r="A135" s="128"/>
      <c r="B135" s="334" t="s">
        <v>339</v>
      </c>
      <c r="C135" s="341" t="s">
        <v>303</v>
      </c>
      <c r="D135" s="335" t="s">
        <v>212</v>
      </c>
      <c r="E135" s="336" t="s">
        <v>210</v>
      </c>
      <c r="F135" s="335">
        <v>44825</v>
      </c>
      <c r="G135" s="337">
        <v>45329</v>
      </c>
      <c r="H135" s="338" t="s">
        <v>323</v>
      </c>
      <c r="I135" s="381">
        <v>100000</v>
      </c>
      <c r="J135" s="382">
        <v>102933.3</v>
      </c>
      <c r="K135" s="381">
        <v>103061.07</v>
      </c>
      <c r="L135" s="381">
        <v>100000</v>
      </c>
      <c r="M135" s="342">
        <v>6.5000000000000002E-2</v>
      </c>
      <c r="N135" s="136">
        <v>1.2426334146851075E-2</v>
      </c>
      <c r="O135" s="343"/>
      <c r="P135" s="136">
        <v>1.3729203391682062E-2</v>
      </c>
      <c r="Q135" s="339"/>
    </row>
    <row r="136" spans="1:20" s="130" customFormat="1" ht="15" customHeight="1">
      <c r="A136" s="128"/>
      <c r="B136" s="334" t="s">
        <v>339</v>
      </c>
      <c r="C136" s="341" t="s">
        <v>303</v>
      </c>
      <c r="D136" s="335" t="s">
        <v>212</v>
      </c>
      <c r="E136" s="336" t="s">
        <v>210</v>
      </c>
      <c r="F136" s="335">
        <v>44825</v>
      </c>
      <c r="G136" s="337">
        <v>45329</v>
      </c>
      <c r="H136" s="338" t="s">
        <v>323</v>
      </c>
      <c r="I136" s="381">
        <v>100000</v>
      </c>
      <c r="J136" s="382">
        <v>102933.3</v>
      </c>
      <c r="K136" s="381">
        <v>103061.07</v>
      </c>
      <c r="L136" s="381">
        <v>100000</v>
      </c>
      <c r="M136" s="342">
        <v>6.5000000000000002E-2</v>
      </c>
      <c r="N136" s="136">
        <v>1.2426334146851075E-2</v>
      </c>
      <c r="O136" s="343"/>
      <c r="P136" s="136">
        <v>1.3729203391682062E-2</v>
      </c>
      <c r="Q136" s="339"/>
    </row>
    <row r="137" spans="1:20" s="130" customFormat="1" ht="15" customHeight="1">
      <c r="A137" s="128"/>
      <c r="B137" s="334" t="s">
        <v>339</v>
      </c>
      <c r="C137" s="341" t="s">
        <v>303</v>
      </c>
      <c r="D137" s="335" t="s">
        <v>212</v>
      </c>
      <c r="E137" s="336" t="s">
        <v>210</v>
      </c>
      <c r="F137" s="335">
        <v>44825</v>
      </c>
      <c r="G137" s="337">
        <v>45329</v>
      </c>
      <c r="H137" s="338" t="s">
        <v>323</v>
      </c>
      <c r="I137" s="381">
        <v>100000</v>
      </c>
      <c r="J137" s="382">
        <v>102933.3</v>
      </c>
      <c r="K137" s="381">
        <v>103061.07</v>
      </c>
      <c r="L137" s="381">
        <v>100000</v>
      </c>
      <c r="M137" s="342">
        <v>6.5000000000000002E-2</v>
      </c>
      <c r="N137" s="136">
        <v>1.2426334146851075E-2</v>
      </c>
      <c r="O137" s="343"/>
      <c r="P137" s="136">
        <v>1.3729203391682062E-2</v>
      </c>
      <c r="Q137" s="339"/>
    </row>
    <row r="138" spans="1:20" s="130" customFormat="1" ht="15" customHeight="1">
      <c r="A138" s="128"/>
      <c r="B138" s="334" t="s">
        <v>339</v>
      </c>
      <c r="C138" s="341" t="s">
        <v>303</v>
      </c>
      <c r="D138" s="335" t="s">
        <v>212</v>
      </c>
      <c r="E138" s="336" t="s">
        <v>210</v>
      </c>
      <c r="F138" s="335">
        <v>44825</v>
      </c>
      <c r="G138" s="337">
        <v>45329</v>
      </c>
      <c r="H138" s="338" t="s">
        <v>323</v>
      </c>
      <c r="I138" s="381">
        <v>100000</v>
      </c>
      <c r="J138" s="382">
        <v>102933.3</v>
      </c>
      <c r="K138" s="381">
        <v>103061.07</v>
      </c>
      <c r="L138" s="381">
        <v>100000</v>
      </c>
      <c r="M138" s="342">
        <v>6.5000000000000002E-2</v>
      </c>
      <c r="N138" s="136">
        <v>1.2426334146851075E-2</v>
      </c>
      <c r="O138" s="343"/>
      <c r="P138" s="136">
        <v>1.3729203391682062E-2</v>
      </c>
      <c r="Q138" s="339"/>
    </row>
    <row r="139" spans="1:20" s="130" customFormat="1" ht="15" customHeight="1">
      <c r="A139" s="128"/>
      <c r="B139" s="334" t="s">
        <v>339</v>
      </c>
      <c r="C139" s="341" t="s">
        <v>303</v>
      </c>
      <c r="D139" s="335" t="s">
        <v>212</v>
      </c>
      <c r="E139" s="336" t="s">
        <v>210</v>
      </c>
      <c r="F139" s="335">
        <v>44825</v>
      </c>
      <c r="G139" s="337">
        <v>45329</v>
      </c>
      <c r="H139" s="338" t="s">
        <v>323</v>
      </c>
      <c r="I139" s="381">
        <v>100000</v>
      </c>
      <c r="J139" s="382">
        <v>102933.3</v>
      </c>
      <c r="K139" s="381">
        <v>103061.07</v>
      </c>
      <c r="L139" s="381">
        <v>100000</v>
      </c>
      <c r="M139" s="342">
        <v>6.5000000000000002E-2</v>
      </c>
      <c r="N139" s="136">
        <v>1.2426334146851075E-2</v>
      </c>
      <c r="O139" s="343"/>
      <c r="P139" s="136">
        <v>1.3729203391682062E-2</v>
      </c>
      <c r="Q139" s="339"/>
    </row>
    <row r="140" spans="1:20" s="130" customFormat="1" ht="15" customHeight="1">
      <c r="A140" s="128"/>
      <c r="B140" s="334" t="s">
        <v>339</v>
      </c>
      <c r="C140" s="341" t="s">
        <v>303</v>
      </c>
      <c r="D140" s="335" t="s">
        <v>212</v>
      </c>
      <c r="E140" s="336" t="s">
        <v>210</v>
      </c>
      <c r="F140" s="335">
        <v>44834</v>
      </c>
      <c r="G140" s="337">
        <v>45329</v>
      </c>
      <c r="H140" s="338" t="s">
        <v>323</v>
      </c>
      <c r="I140" s="381">
        <v>100000</v>
      </c>
      <c r="J140" s="382">
        <v>103061.24</v>
      </c>
      <c r="K140" s="381">
        <v>103061.24</v>
      </c>
      <c r="L140" s="381">
        <v>100000</v>
      </c>
      <c r="M140" s="342">
        <v>6.5000000000000002E-2</v>
      </c>
      <c r="N140" s="136">
        <v>1.2426354644181492E-2</v>
      </c>
      <c r="O140" s="343"/>
      <c r="P140" s="136">
        <v>1.3729226038104971E-2</v>
      </c>
      <c r="Q140" s="339"/>
    </row>
    <row r="141" spans="1:20" s="130" customFormat="1" ht="15" customHeight="1">
      <c r="A141" s="128"/>
      <c r="B141" s="334" t="s">
        <v>339</v>
      </c>
      <c r="C141" s="341" t="s">
        <v>303</v>
      </c>
      <c r="D141" s="335" t="s">
        <v>212</v>
      </c>
      <c r="E141" s="336" t="s">
        <v>210</v>
      </c>
      <c r="F141" s="335">
        <v>44834</v>
      </c>
      <c r="G141" s="337">
        <v>45329</v>
      </c>
      <c r="H141" s="338" t="s">
        <v>323</v>
      </c>
      <c r="I141" s="381">
        <v>100000</v>
      </c>
      <c r="J141" s="382">
        <v>103061.24</v>
      </c>
      <c r="K141" s="381">
        <v>103061.24</v>
      </c>
      <c r="L141" s="381">
        <v>100000</v>
      </c>
      <c r="M141" s="342">
        <v>6.5000000000000002E-2</v>
      </c>
      <c r="N141" s="136">
        <v>1.2426354644181492E-2</v>
      </c>
      <c r="O141" s="343"/>
      <c r="P141" s="136">
        <v>1.3729226038104971E-2</v>
      </c>
      <c r="Q141" s="339"/>
    </row>
    <row r="142" spans="1:20" s="130" customFormat="1" ht="15.6">
      <c r="A142" s="128"/>
      <c r="B142" s="461" t="s">
        <v>5</v>
      </c>
      <c r="C142" s="462"/>
      <c r="D142" s="462"/>
      <c r="E142" s="462"/>
      <c r="F142" s="462"/>
      <c r="G142" s="462"/>
      <c r="H142" s="463"/>
      <c r="I142" s="383">
        <f>SUM(I63:I141)</f>
        <v>7181000</v>
      </c>
      <c r="J142" s="383">
        <f>SUM(J63:J141)</f>
        <v>7480589.0701003494</v>
      </c>
      <c r="K142" s="383">
        <f>SUM(K63:K141)</f>
        <v>7506704.2901003491</v>
      </c>
      <c r="L142" s="383">
        <f>SUM(L63:L141)</f>
        <v>7181000</v>
      </c>
      <c r="M142" s="140"/>
      <c r="N142" s="140"/>
      <c r="O142" s="140"/>
      <c r="P142" s="140"/>
      <c r="Q142" s="141"/>
      <c r="T142" s="141"/>
    </row>
    <row r="143" spans="1:20" s="130" customFormat="1">
      <c r="A143" s="128"/>
      <c r="F143" s="131"/>
      <c r="J143" s="163"/>
      <c r="L143" s="141"/>
    </row>
    <row r="144" spans="1:20" s="130" customFormat="1" ht="15.6">
      <c r="A144" s="128"/>
      <c r="B144" s="113" t="s">
        <v>141</v>
      </c>
      <c r="F144" s="131"/>
      <c r="J144" s="132"/>
      <c r="L144" s="141"/>
    </row>
    <row r="145" spans="1:16" s="130" customFormat="1" ht="15.3" customHeight="1">
      <c r="A145" s="128"/>
      <c r="B145" s="451" t="s">
        <v>49</v>
      </c>
      <c r="C145" s="451" t="s">
        <v>50</v>
      </c>
      <c r="D145" s="451" t="s">
        <v>51</v>
      </c>
      <c r="E145" s="451" t="s">
        <v>52</v>
      </c>
      <c r="F145" s="451" t="s">
        <v>53</v>
      </c>
      <c r="G145" s="451" t="s">
        <v>54</v>
      </c>
      <c r="H145" s="451" t="s">
        <v>1</v>
      </c>
      <c r="I145" s="451" t="s">
        <v>17</v>
      </c>
      <c r="J145" s="451" t="s">
        <v>55</v>
      </c>
      <c r="K145" s="451" t="s">
        <v>56</v>
      </c>
      <c r="L145" s="451" t="s">
        <v>57</v>
      </c>
      <c r="M145" s="451" t="s">
        <v>58</v>
      </c>
      <c r="N145" s="451" t="s">
        <v>59</v>
      </c>
      <c r="O145" s="451" t="s">
        <v>136</v>
      </c>
      <c r="P145" s="451" t="s">
        <v>139</v>
      </c>
    </row>
    <row r="146" spans="1:16" s="130" customFormat="1" ht="15.3" customHeight="1">
      <c r="A146" s="128"/>
      <c r="B146" s="452"/>
      <c r="C146" s="452"/>
      <c r="D146" s="452"/>
      <c r="E146" s="452"/>
      <c r="F146" s="452"/>
      <c r="G146" s="452"/>
      <c r="H146" s="452"/>
      <c r="I146" s="452"/>
      <c r="J146" s="452"/>
      <c r="K146" s="452"/>
      <c r="L146" s="452"/>
      <c r="M146" s="452"/>
      <c r="N146" s="452"/>
      <c r="O146" s="452"/>
      <c r="P146" s="452"/>
    </row>
    <row r="147" spans="1:16" s="130" customFormat="1" ht="15.3" customHeight="1">
      <c r="A147" s="128"/>
      <c r="B147" s="452"/>
      <c r="C147" s="452"/>
      <c r="D147" s="452"/>
      <c r="E147" s="452"/>
      <c r="F147" s="452"/>
      <c r="G147" s="452"/>
      <c r="H147" s="452"/>
      <c r="I147" s="452"/>
      <c r="J147" s="452"/>
      <c r="K147" s="452"/>
      <c r="L147" s="452"/>
      <c r="M147" s="452"/>
      <c r="N147" s="452"/>
      <c r="O147" s="452"/>
      <c r="P147" s="452"/>
    </row>
    <row r="148" spans="1:16" s="130" customFormat="1" ht="15" customHeight="1">
      <c r="A148" s="128"/>
      <c r="B148" s="453"/>
      <c r="C148" s="453"/>
      <c r="D148" s="453"/>
      <c r="E148" s="453"/>
      <c r="F148" s="453"/>
      <c r="G148" s="453"/>
      <c r="H148" s="453"/>
      <c r="I148" s="453"/>
      <c r="J148" s="453"/>
      <c r="K148" s="453"/>
      <c r="L148" s="453"/>
      <c r="M148" s="453"/>
      <c r="N148" s="453"/>
      <c r="O148" s="453"/>
      <c r="P148" s="453"/>
    </row>
    <row r="149" spans="1:16" s="130" customFormat="1">
      <c r="A149" s="128"/>
      <c r="B149" s="458" t="s">
        <v>209</v>
      </c>
      <c r="C149" s="459"/>
      <c r="D149" s="459"/>
      <c r="E149" s="459"/>
      <c r="F149" s="459"/>
      <c r="G149" s="459"/>
      <c r="H149" s="459"/>
      <c r="I149" s="459"/>
      <c r="J149" s="459"/>
      <c r="K149" s="459"/>
      <c r="L149" s="459"/>
      <c r="M149" s="459"/>
      <c r="N149" s="459"/>
      <c r="O149" s="459"/>
      <c r="P149" s="460"/>
    </row>
    <row r="150" spans="1:16" ht="15.6">
      <c r="A150" s="108"/>
      <c r="B150" s="461" t="s">
        <v>5</v>
      </c>
      <c r="C150" s="462"/>
      <c r="D150" s="462"/>
      <c r="E150" s="462"/>
      <c r="F150" s="462"/>
      <c r="G150" s="462"/>
      <c r="H150" s="463"/>
      <c r="I150" s="139">
        <v>0</v>
      </c>
      <c r="J150" s="139">
        <v>0</v>
      </c>
      <c r="K150" s="139">
        <f>+SUM(L149:L149)</f>
        <v>0</v>
      </c>
      <c r="L150" s="139">
        <v>0</v>
      </c>
      <c r="M150" s="140"/>
      <c r="N150" s="140"/>
      <c r="O150" s="140"/>
      <c r="P150" s="140"/>
    </row>
    <row r="151" spans="1:16" ht="15.6">
      <c r="A151" s="108"/>
      <c r="E151" s="143"/>
      <c r="F151" s="144"/>
      <c r="G151" s="126"/>
      <c r="I151" s="112"/>
      <c r="J151" s="109"/>
    </row>
    <row r="152" spans="1:16" ht="15.6">
      <c r="A152" s="108"/>
      <c r="B152" s="113" t="s">
        <v>258</v>
      </c>
      <c r="E152" s="143"/>
      <c r="F152" s="144"/>
      <c r="G152" s="126"/>
      <c r="I152" s="112"/>
      <c r="J152" s="109"/>
    </row>
    <row r="153" spans="1:16" ht="15.6">
      <c r="A153" s="108"/>
      <c r="E153" s="143"/>
      <c r="F153" s="144"/>
      <c r="G153" s="126"/>
      <c r="I153" s="112"/>
      <c r="J153" s="109"/>
    </row>
    <row r="154" spans="1:16" ht="15.6">
      <c r="A154" s="108"/>
      <c r="B154" s="455" t="s">
        <v>4</v>
      </c>
      <c r="C154" s="456"/>
      <c r="D154" s="156">
        <v>44834</v>
      </c>
      <c r="E154" s="156">
        <v>44561</v>
      </c>
      <c r="F154" s="126"/>
      <c r="G154" s="126"/>
      <c r="I154" s="112"/>
      <c r="J154" s="109"/>
    </row>
    <row r="155" spans="1:16">
      <c r="A155" s="108"/>
      <c r="B155" s="145" t="s">
        <v>325</v>
      </c>
      <c r="C155" s="146"/>
      <c r="D155" s="321">
        <f>+CLASIFICACION!G51</f>
        <v>0.26000000000931323</v>
      </c>
      <c r="E155" s="321">
        <v>0</v>
      </c>
      <c r="F155" s="126"/>
      <c r="G155" s="126"/>
      <c r="I155" s="112"/>
      <c r="J155" s="109"/>
    </row>
    <row r="156" spans="1:16">
      <c r="A156" s="108"/>
      <c r="B156" s="145" t="s">
        <v>313</v>
      </c>
      <c r="C156" s="146"/>
      <c r="D156" s="321">
        <f>+CLASIFICACION!G55</f>
        <v>5.5</v>
      </c>
      <c r="E156" s="321">
        <v>0</v>
      </c>
      <c r="F156" s="126"/>
      <c r="G156" s="126"/>
      <c r="I156" s="112"/>
      <c r="J156" s="109"/>
    </row>
    <row r="157" spans="1:16" s="130" customFormat="1" ht="15.6">
      <c r="A157" s="128"/>
      <c r="B157" s="260" t="s">
        <v>3</v>
      </c>
      <c r="C157" s="261"/>
      <c r="D157" s="322">
        <f>SUM(D155:D156)</f>
        <v>5.7600000000093132</v>
      </c>
      <c r="E157" s="323">
        <f>+SUM(E155:E155)</f>
        <v>0</v>
      </c>
      <c r="F157" s="379"/>
      <c r="G157" s="379"/>
      <c r="J157" s="132"/>
    </row>
    <row r="158" spans="1:16" s="130" customFormat="1" ht="15.6">
      <c r="A158" s="128"/>
      <c r="B158" s="147"/>
      <c r="C158" s="148"/>
      <c r="D158" s="149"/>
      <c r="E158" s="167"/>
      <c r="F158" s="126"/>
      <c r="G158" s="126"/>
      <c r="J158" s="132"/>
    </row>
    <row r="159" spans="1:16" s="130" customFormat="1" ht="15.6">
      <c r="A159" s="128"/>
      <c r="B159" s="148"/>
      <c r="C159" s="148"/>
      <c r="D159" s="149"/>
      <c r="E159" s="167"/>
      <c r="F159" s="126"/>
      <c r="G159" s="126"/>
      <c r="J159" s="132"/>
    </row>
    <row r="160" spans="1:16" s="130" customFormat="1" ht="15.6">
      <c r="A160" s="128"/>
      <c r="B160" s="113" t="s">
        <v>257</v>
      </c>
      <c r="C160" s="113"/>
      <c r="D160" s="149"/>
      <c r="E160" s="167"/>
      <c r="F160" s="126"/>
      <c r="G160" s="126"/>
      <c r="J160" s="132"/>
    </row>
    <row r="161" spans="1:10" ht="15.6">
      <c r="A161" s="108"/>
      <c r="B161" s="109" t="s">
        <v>299</v>
      </c>
      <c r="E161" s="143"/>
      <c r="F161" s="144"/>
      <c r="G161" s="126"/>
    </row>
    <row r="162" spans="1:10" ht="15.6">
      <c r="A162" s="108"/>
      <c r="B162" s="150"/>
      <c r="C162" s="150"/>
      <c r="E162" s="143"/>
      <c r="F162" s="144"/>
      <c r="G162" s="126"/>
    </row>
    <row r="163" spans="1:10" s="130" customFormat="1" ht="15.6">
      <c r="A163" s="128"/>
      <c r="B163" s="113" t="s">
        <v>256</v>
      </c>
      <c r="C163" s="113"/>
      <c r="D163" s="129"/>
      <c r="F163" s="151"/>
      <c r="G163" s="126"/>
      <c r="J163" s="132"/>
    </row>
    <row r="164" spans="1:10" ht="15.6">
      <c r="A164" s="108"/>
      <c r="B164" s="109" t="s">
        <v>137</v>
      </c>
      <c r="E164" s="143"/>
      <c r="F164" s="144"/>
      <c r="G164" s="126"/>
      <c r="I164" s="130"/>
    </row>
    <row r="165" spans="1:10" ht="15.6">
      <c r="A165" s="108"/>
      <c r="E165" s="143"/>
      <c r="F165" s="144"/>
      <c r="G165" s="126"/>
      <c r="I165" s="130"/>
    </row>
    <row r="166" spans="1:10" ht="15.6">
      <c r="A166" s="108"/>
      <c r="B166" s="455" t="s">
        <v>4</v>
      </c>
      <c r="C166" s="456"/>
      <c r="D166" s="156">
        <v>44834</v>
      </c>
      <c r="E166" s="156">
        <v>44561</v>
      </c>
      <c r="F166" s="126"/>
      <c r="G166" s="126"/>
      <c r="I166" s="130"/>
      <c r="J166" s="109"/>
    </row>
    <row r="167" spans="1:10" ht="16.5" customHeight="1">
      <c r="A167" s="108"/>
      <c r="B167" s="145" t="s">
        <v>314</v>
      </c>
      <c r="C167" s="146"/>
      <c r="D167" s="324">
        <f>+CLASIFICACION!G80</f>
        <v>31286.73</v>
      </c>
      <c r="E167" s="324">
        <v>0</v>
      </c>
      <c r="F167" s="109"/>
      <c r="I167" s="130"/>
      <c r="J167" s="109"/>
    </row>
    <row r="168" spans="1:10" ht="16.5" customHeight="1">
      <c r="A168" s="108"/>
      <c r="B168" s="145" t="s">
        <v>322</v>
      </c>
      <c r="C168" s="146"/>
      <c r="D168" s="324">
        <f>+CLASIFICACION!G84</f>
        <v>325.06</v>
      </c>
      <c r="E168" s="324">
        <v>0</v>
      </c>
      <c r="F168" s="109"/>
      <c r="I168" s="130"/>
      <c r="J168" s="109"/>
    </row>
    <row r="169" spans="1:10" ht="16.5" customHeight="1">
      <c r="A169" s="108"/>
      <c r="B169" s="145" t="s">
        <v>312</v>
      </c>
      <c r="C169" s="146"/>
      <c r="D169" s="324">
        <f>+CLASIFICACION!G87</f>
        <v>4917.4400000000005</v>
      </c>
      <c r="E169" s="324">
        <v>0</v>
      </c>
      <c r="F169" s="109"/>
      <c r="I169" s="130"/>
      <c r="J169" s="109"/>
    </row>
    <row r="170" spans="1:10" ht="15.6">
      <c r="A170" s="108"/>
      <c r="B170" s="260" t="s">
        <v>3</v>
      </c>
      <c r="C170" s="261"/>
      <c r="D170" s="322">
        <f>+SUM(D167:D169)</f>
        <v>36529.230000000003</v>
      </c>
      <c r="E170" s="322">
        <f>+SUM(E167:E169)</f>
        <v>0</v>
      </c>
      <c r="F170" s="122"/>
      <c r="G170" s="122"/>
      <c r="I170" s="112"/>
      <c r="J170" s="109"/>
    </row>
    <row r="171" spans="1:10" ht="15.6">
      <c r="A171" s="108"/>
      <c r="B171" s="150"/>
      <c r="C171" s="150"/>
      <c r="E171" s="143"/>
      <c r="F171" s="167"/>
    </row>
    <row r="172" spans="1:10" s="130" customFormat="1" ht="15.6">
      <c r="A172" s="128"/>
      <c r="B172" s="113" t="s">
        <v>255</v>
      </c>
      <c r="C172" s="113"/>
      <c r="D172" s="129"/>
      <c r="F172" s="131"/>
      <c r="J172" s="132"/>
    </row>
    <row r="173" spans="1:10" ht="15.6">
      <c r="A173" s="108"/>
      <c r="B173" s="109" t="s">
        <v>66</v>
      </c>
      <c r="E173" s="143"/>
      <c r="F173" s="167"/>
    </row>
    <row r="174" spans="1:10" ht="15.6">
      <c r="A174" s="108"/>
      <c r="E174" s="143"/>
      <c r="F174" s="167"/>
    </row>
    <row r="175" spans="1:10" ht="15.6">
      <c r="A175" s="108"/>
      <c r="B175" s="455" t="s">
        <v>4</v>
      </c>
      <c r="C175" s="456"/>
      <c r="D175" s="156">
        <v>44834</v>
      </c>
      <c r="E175" s="156">
        <v>44561</v>
      </c>
      <c r="F175" s="109"/>
      <c r="I175" s="112"/>
      <c r="J175" s="109"/>
    </row>
    <row r="176" spans="1:10" ht="16.350000000000001" customHeight="1">
      <c r="A176" s="108"/>
      <c r="B176" s="145" t="s">
        <v>332</v>
      </c>
      <c r="C176" s="146"/>
      <c r="D176" s="324">
        <f>+CLASIFICACION!G92</f>
        <v>7.0000000000000007E-2</v>
      </c>
      <c r="E176" s="152">
        <v>0</v>
      </c>
      <c r="F176" s="109"/>
      <c r="I176" s="112"/>
      <c r="J176" s="109"/>
    </row>
    <row r="177" spans="1:10" ht="16.350000000000001" customHeight="1">
      <c r="A177" s="108"/>
      <c r="B177" s="145" t="s">
        <v>333</v>
      </c>
      <c r="C177" s="146"/>
      <c r="D177" s="324">
        <f>+CLASIFICACION!G94</f>
        <v>12.5</v>
      </c>
      <c r="E177" s="152">
        <v>0</v>
      </c>
      <c r="F177" s="109"/>
      <c r="I177" s="112"/>
      <c r="J177" s="109"/>
    </row>
    <row r="178" spans="1:10" ht="15.6">
      <c r="A178" s="108"/>
      <c r="B178" s="260" t="s">
        <v>3</v>
      </c>
      <c r="C178" s="261"/>
      <c r="D178" s="332">
        <f>+SUM(D176:D177)</f>
        <v>12.57</v>
      </c>
      <c r="E178" s="262">
        <f>+SUM(E176:E177)</f>
        <v>0</v>
      </c>
      <c r="F178" s="380"/>
      <c r="G178" s="380"/>
      <c r="I178" s="112"/>
      <c r="J178" s="109"/>
    </row>
    <row r="179" spans="1:10">
      <c r="A179" s="108"/>
    </row>
    <row r="180" spans="1:10">
      <c r="A180" s="108"/>
    </row>
    <row r="181" spans="1:10" ht="15.6">
      <c r="A181" s="108"/>
      <c r="B181" s="113" t="s">
        <v>251</v>
      </c>
      <c r="C181" s="113"/>
    </row>
    <row r="182" spans="1:10" ht="36" customHeight="1">
      <c r="A182" s="108"/>
      <c r="B182" s="457" t="s">
        <v>94</v>
      </c>
      <c r="C182" s="457"/>
      <c r="D182" s="457"/>
      <c r="E182" s="457"/>
      <c r="F182" s="457"/>
      <c r="G182" s="457"/>
      <c r="H182" s="457"/>
      <c r="I182" s="457"/>
      <c r="J182" s="457"/>
    </row>
    <row r="183" spans="1:10">
      <c r="A183" s="108"/>
    </row>
    <row r="184" spans="1:10" ht="15.6">
      <c r="A184" s="108"/>
      <c r="B184" s="113" t="s">
        <v>252</v>
      </c>
      <c r="C184" s="113"/>
    </row>
    <row r="185" spans="1:10">
      <c r="A185" s="108"/>
      <c r="B185" s="109" t="s">
        <v>301</v>
      </c>
    </row>
    <row r="186" spans="1:10">
      <c r="A186" s="108"/>
    </row>
    <row r="187" spans="1:10" ht="15.6">
      <c r="A187" s="108"/>
      <c r="B187" s="113" t="s">
        <v>253</v>
      </c>
      <c r="C187" s="113"/>
    </row>
    <row r="188" spans="1:10" ht="15" customHeight="1">
      <c r="A188" s="108"/>
      <c r="B188" s="442" t="s">
        <v>302</v>
      </c>
      <c r="C188" s="442"/>
      <c r="D188" s="442"/>
      <c r="E188" s="442"/>
      <c r="F188" s="442"/>
      <c r="G188" s="442"/>
      <c r="H188" s="442"/>
      <c r="I188" s="442"/>
    </row>
    <row r="189" spans="1:10">
      <c r="A189" s="108"/>
      <c r="B189" s="172"/>
      <c r="C189" s="172"/>
      <c r="D189" s="172"/>
      <c r="E189" s="172"/>
      <c r="F189" s="172"/>
      <c r="G189" s="172"/>
      <c r="H189" s="172"/>
      <c r="I189" s="172"/>
    </row>
    <row r="190" spans="1:10" ht="15.6">
      <c r="A190" s="108"/>
      <c r="B190" s="113" t="s">
        <v>254</v>
      </c>
      <c r="C190" s="113"/>
      <c r="F190" s="109"/>
    </row>
    <row r="191" spans="1:10" ht="36.75" customHeight="1">
      <c r="A191" s="108"/>
      <c r="B191" s="419" t="s">
        <v>300</v>
      </c>
      <c r="C191" s="419"/>
      <c r="D191" s="419"/>
      <c r="E191" s="419"/>
      <c r="F191" s="419"/>
      <c r="G191" s="419"/>
      <c r="H191" s="419"/>
      <c r="I191" s="419"/>
      <c r="J191" s="419"/>
    </row>
    <row r="192" spans="1:10">
      <c r="A192" s="108"/>
    </row>
    <row r="193" spans="1:8">
      <c r="A193" s="108"/>
    </row>
    <row r="194" spans="1:8">
      <c r="A194" s="108"/>
    </row>
    <row r="195" spans="1:8">
      <c r="A195" s="108"/>
      <c r="B195" s="109" t="s">
        <v>88</v>
      </c>
    </row>
    <row r="196" spans="1:8">
      <c r="A196" s="108"/>
    </row>
    <row r="197" spans="1:8">
      <c r="A197" s="108"/>
    </row>
    <row r="198" spans="1:8">
      <c r="A198" s="108"/>
    </row>
    <row r="199" spans="1:8" ht="15.6">
      <c r="A199" s="108"/>
      <c r="C199" s="45" t="s">
        <v>216</v>
      </c>
      <c r="D199" s="360"/>
      <c r="E199" s="360"/>
      <c r="F199" s="45" t="s">
        <v>64</v>
      </c>
      <c r="G199" s="360"/>
      <c r="H199" s="166"/>
    </row>
    <row r="200" spans="1:8" s="50" customFormat="1" ht="15.6">
      <c r="C200" s="46" t="s">
        <v>6</v>
      </c>
      <c r="D200" s="360"/>
      <c r="E200" s="360"/>
      <c r="F200" s="46" t="s">
        <v>13</v>
      </c>
      <c r="G200" s="360"/>
      <c r="H200" s="167"/>
    </row>
    <row r="201" spans="1:8">
      <c r="C201" s="360"/>
      <c r="D201" s="360"/>
      <c r="E201" s="360"/>
      <c r="F201" s="360"/>
      <c r="G201" s="360"/>
    </row>
  </sheetData>
  <autoFilter ref="A61:T142" xr:uid="{00000000-0001-0000-0700-000000000000}"/>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4281405F-051B-42E1-83CB-69683DB81EF7}"/>
    </customSheetView>
    <customSheetView guid="{F3648BCD-1CED-4BBB-AE63-37BDB925883F}" scale="80" showPageBreaks="1" showGridLines="0" printArea="1">
      <selection activeCell="I17" sqref="I17"/>
      <pageMargins left="0.7" right="0.7" top="0.75" bottom="0.75" header="0.3" footer="0.3"/>
      <pageSetup paperSize="9" scale="50" orientation="portrait" r:id="rId4"/>
    </customSheetView>
  </customSheetViews>
  <mergeCells count="44">
    <mergeCell ref="B182:J182"/>
    <mergeCell ref="B188:I188"/>
    <mergeCell ref="B191:J191"/>
    <mergeCell ref="H61:H62"/>
    <mergeCell ref="B175:C175"/>
    <mergeCell ref="B166:C166"/>
    <mergeCell ref="C61:C62"/>
    <mergeCell ref="C145:C148"/>
    <mergeCell ref="D145:D148"/>
    <mergeCell ref="E145:E148"/>
    <mergeCell ref="F145:F148"/>
    <mergeCell ref="G145:G148"/>
    <mergeCell ref="H145:H148"/>
    <mergeCell ref="B13:C13"/>
    <mergeCell ref="B24:C24"/>
    <mergeCell ref="B51:C51"/>
    <mergeCell ref="B154:C154"/>
    <mergeCell ref="B44:J44"/>
    <mergeCell ref="B61:B62"/>
    <mergeCell ref="D61:D62"/>
    <mergeCell ref="G61:G62"/>
    <mergeCell ref="B145:B148"/>
    <mergeCell ref="B149:P149"/>
    <mergeCell ref="B150:H150"/>
    <mergeCell ref="B142:H142"/>
    <mergeCell ref="N145:N148"/>
    <mergeCell ref="O145:O148"/>
    <mergeCell ref="P145:P148"/>
    <mergeCell ref="E61:E62"/>
    <mergeCell ref="B19:J19"/>
    <mergeCell ref="I145:I148"/>
    <mergeCell ref="J145:J148"/>
    <mergeCell ref="K145:K148"/>
    <mergeCell ref="L145:L148"/>
    <mergeCell ref="F61:F62"/>
    <mergeCell ref="M145:M148"/>
    <mergeCell ref="N61:N62"/>
    <mergeCell ref="O61:O62"/>
    <mergeCell ref="P61:P62"/>
    <mergeCell ref="I61:I62"/>
    <mergeCell ref="J61:J62"/>
    <mergeCell ref="K61:K62"/>
    <mergeCell ref="L61:L62"/>
    <mergeCell ref="M61:M62"/>
  </mergeCells>
  <hyperlinks>
    <hyperlink ref="G4" location="Índice!A1" display="Índice" xr:uid="{00000000-0004-0000-0700-000000000000}"/>
  </hyperlinks>
  <pageMargins left="0.25" right="0.25" top="0.75" bottom="0.75" header="0.3" footer="0.3"/>
  <pageSetup paperSize="9" scale="50" fitToHeight="0" orientation="portrait" r:id="rId5"/>
  <ignoredErrors>
    <ignoredError sqref="E178 E170 E54" formulaRange="1"/>
  </ignoredErrors>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120-7456-493C-8D79-34B86B8A075D}">
  <sheetPr>
    <tabColor rgb="FFFFFFCC"/>
  </sheetPr>
  <dimension ref="A1:H159"/>
  <sheetViews>
    <sheetView showGridLines="0" zoomScaleNormal="100" workbookViewId="0">
      <pane ySplit="4" topLeftCell="A5" activePane="bottomLeft" state="frozen"/>
      <selection activeCell="F22" sqref="F22"/>
      <selection pane="bottomLeft" activeCell="D17" sqref="D16:D17"/>
    </sheetView>
  </sheetViews>
  <sheetFormatPr baseColWidth="10" defaultColWidth="41.6640625" defaultRowHeight="11.4"/>
  <cols>
    <col min="1" max="1" width="12.109375" style="4" customWidth="1"/>
    <col min="2" max="2" width="41.88671875" style="4" customWidth="1"/>
    <col min="3" max="3" width="20.109375" style="5" bestFit="1" customWidth="1"/>
    <col min="4" max="4" width="41.6640625" style="5"/>
    <col min="5" max="5" width="8.5546875" style="6" customWidth="1"/>
    <col min="6" max="6" width="7.109375" style="6" customWidth="1"/>
    <col min="7" max="7" width="18.33203125" style="280" customWidth="1"/>
    <col min="8" max="8" width="18.33203125" style="4" customWidth="1"/>
    <col min="9" max="16384" width="41.6640625" style="4"/>
  </cols>
  <sheetData>
    <row r="1" spans="1:8">
      <c r="B1" s="10" t="s">
        <v>97</v>
      </c>
    </row>
    <row r="2" spans="1:8">
      <c r="B2" s="11" t="s">
        <v>98</v>
      </c>
    </row>
    <row r="4" spans="1:8" s="6" customFormat="1" ht="14.25" customHeight="1">
      <c r="A4" s="7" t="s">
        <v>99</v>
      </c>
      <c r="B4" s="12" t="s">
        <v>100</v>
      </c>
      <c r="C4" s="12" t="s">
        <v>101</v>
      </c>
      <c r="D4" s="12" t="s">
        <v>0</v>
      </c>
      <c r="E4" s="7" t="s">
        <v>1</v>
      </c>
      <c r="F4" s="7" t="s">
        <v>102</v>
      </c>
      <c r="G4" s="14">
        <v>44742</v>
      </c>
      <c r="H4" s="14">
        <v>44561</v>
      </c>
    </row>
    <row r="5" spans="1:8" ht="13.2">
      <c r="A5" s="17"/>
      <c r="B5" s="17"/>
      <c r="C5" s="266">
        <v>1</v>
      </c>
      <c r="D5" s="15" t="s">
        <v>2</v>
      </c>
      <c r="E5" s="16" t="s">
        <v>323</v>
      </c>
      <c r="F5" s="16" t="s">
        <v>103</v>
      </c>
      <c r="G5" s="281">
        <f>IF(F5="I",IFERROR(VLOOKUP(C5,'BG 2022'!A:C,3,FALSE),0),0)</f>
        <v>0</v>
      </c>
      <c r="H5" s="8">
        <v>0</v>
      </c>
    </row>
    <row r="6" spans="1:8" ht="13.2">
      <c r="A6" s="17"/>
      <c r="B6" s="17"/>
      <c r="C6" s="266">
        <v>11</v>
      </c>
      <c r="D6" s="15" t="s">
        <v>149</v>
      </c>
      <c r="E6" s="16" t="s">
        <v>323</v>
      </c>
      <c r="F6" s="16" t="s">
        <v>103</v>
      </c>
      <c r="G6" s="281">
        <f>IF(F6="I",IFERROR(VLOOKUP(C6,'BG 2022'!A:C,3,FALSE),0),0)</f>
        <v>0</v>
      </c>
      <c r="H6" s="8">
        <v>0</v>
      </c>
    </row>
    <row r="7" spans="1:8" ht="13.2">
      <c r="A7" s="17"/>
      <c r="B7" s="17"/>
      <c r="C7" s="266">
        <v>111</v>
      </c>
      <c r="D7" s="15" t="s">
        <v>150</v>
      </c>
      <c r="E7" s="16" t="s">
        <v>323</v>
      </c>
      <c r="F7" s="16" t="s">
        <v>103</v>
      </c>
      <c r="G7" s="281">
        <f>IF(F7="I",IFERROR(VLOOKUP(C7,'BG 2022'!A:C,3,FALSE),0),0)</f>
        <v>0</v>
      </c>
      <c r="H7" s="8">
        <v>0</v>
      </c>
    </row>
    <row r="8" spans="1:8" ht="13.2">
      <c r="A8" s="17"/>
      <c r="B8" s="17"/>
      <c r="C8" s="266">
        <v>11111</v>
      </c>
      <c r="D8" s="15" t="s">
        <v>151</v>
      </c>
      <c r="E8" s="16" t="s">
        <v>323</v>
      </c>
      <c r="F8" s="16" t="s">
        <v>103</v>
      </c>
      <c r="G8" s="281">
        <f>IF(F8="I",IFERROR(VLOOKUP(C8,'BG 2022'!A:C,3,FALSE),0),0)</f>
        <v>0</v>
      </c>
      <c r="H8" s="8">
        <v>0</v>
      </c>
    </row>
    <row r="9" spans="1:8" ht="13.2">
      <c r="A9" s="17"/>
      <c r="B9" s="17"/>
      <c r="C9" s="266">
        <v>111111</v>
      </c>
      <c r="D9" s="15" t="s">
        <v>152</v>
      </c>
      <c r="E9" s="16" t="s">
        <v>323</v>
      </c>
      <c r="F9" s="16" t="s">
        <v>103</v>
      </c>
      <c r="G9" s="281">
        <f>IF(F9="I",IFERROR(VLOOKUP(C9,'BG 2022'!A:C,3,FALSE),0),0)</f>
        <v>0</v>
      </c>
      <c r="H9" s="8">
        <v>0</v>
      </c>
    </row>
    <row r="10" spans="1:8" ht="13.2">
      <c r="A10" s="17" t="s">
        <v>2</v>
      </c>
      <c r="B10" s="17" t="s">
        <v>133</v>
      </c>
      <c r="C10" s="266">
        <v>11111101</v>
      </c>
      <c r="D10" s="13" t="s">
        <v>306</v>
      </c>
      <c r="E10" s="16" t="s">
        <v>323</v>
      </c>
      <c r="F10" s="16" t="s">
        <v>104</v>
      </c>
      <c r="G10" s="281">
        <f>IF(F10="I",IFERROR(VLOOKUP(C10,'BG 2022'!A:C,3,FALSE),0),0)</f>
        <v>31.390000000596046</v>
      </c>
      <c r="H10" s="8">
        <v>0</v>
      </c>
    </row>
    <row r="11" spans="1:8" ht="13.2">
      <c r="A11" s="17" t="s">
        <v>2</v>
      </c>
      <c r="B11" s="17" t="s">
        <v>133</v>
      </c>
      <c r="C11" s="266">
        <v>11111103</v>
      </c>
      <c r="D11" s="13" t="s">
        <v>153</v>
      </c>
      <c r="E11" s="16" t="s">
        <v>323</v>
      </c>
      <c r="F11" s="16" t="s">
        <v>104</v>
      </c>
      <c r="G11" s="281">
        <f>IF(F11="I",IFERROR(VLOOKUP(C11,'BG 2022'!A:C,3,FALSE),0),0)</f>
        <v>0</v>
      </c>
      <c r="H11" s="8">
        <v>0</v>
      </c>
    </row>
    <row r="12" spans="1:8" ht="13.2">
      <c r="A12" s="17" t="s">
        <v>2</v>
      </c>
      <c r="B12" s="17" t="s">
        <v>133</v>
      </c>
      <c r="C12" s="266">
        <v>11111104</v>
      </c>
      <c r="D12" s="13" t="s">
        <v>324</v>
      </c>
      <c r="E12" s="16" t="s">
        <v>323</v>
      </c>
      <c r="F12" s="16" t="s">
        <v>104</v>
      </c>
      <c r="G12" s="281">
        <f>IF(F12="I",IFERROR(VLOOKUP(C12,'BG 2022'!A:C,3,FALSE),0),0)</f>
        <v>785932.63000000035</v>
      </c>
      <c r="H12" s="8">
        <v>0</v>
      </c>
    </row>
    <row r="13" spans="1:8" ht="13.2">
      <c r="A13" s="17"/>
      <c r="B13" s="17"/>
      <c r="C13" s="266">
        <v>112</v>
      </c>
      <c r="D13" s="15" t="s">
        <v>218</v>
      </c>
      <c r="E13" s="16" t="s">
        <v>323</v>
      </c>
      <c r="F13" s="16" t="s">
        <v>103</v>
      </c>
      <c r="G13" s="281">
        <f>IF(F13="I",IFERROR(VLOOKUP(C13,'BG 2022'!A:C,3,FALSE),0),0)</f>
        <v>0</v>
      </c>
      <c r="H13" s="8">
        <v>0</v>
      </c>
    </row>
    <row r="14" spans="1:8" ht="13.2">
      <c r="A14" s="17"/>
      <c r="B14" s="17"/>
      <c r="C14" s="266">
        <v>11202</v>
      </c>
      <c r="D14" s="15" t="s">
        <v>219</v>
      </c>
      <c r="E14" s="16" t="s">
        <v>323</v>
      </c>
      <c r="F14" s="16" t="s">
        <v>103</v>
      </c>
      <c r="G14" s="281">
        <f>IF(F14="I",IFERROR(VLOOKUP(C14,'BG 2022'!A:C,3,FALSE),0),0)</f>
        <v>0</v>
      </c>
      <c r="H14" s="8">
        <v>0</v>
      </c>
    </row>
    <row r="15" spans="1:8" ht="13.2">
      <c r="A15" s="17"/>
      <c r="B15" s="17"/>
      <c r="C15" s="266">
        <v>112022</v>
      </c>
      <c r="D15" s="15" t="s">
        <v>270</v>
      </c>
      <c r="E15" s="16" t="s">
        <v>323</v>
      </c>
      <c r="F15" s="16" t="s">
        <v>103</v>
      </c>
      <c r="G15" s="281">
        <f>IF(F15="I",IFERROR(VLOOKUP(C15,'BG 2022'!A:C,3,FALSE),0),0)</f>
        <v>0</v>
      </c>
      <c r="H15" s="8">
        <v>0</v>
      </c>
    </row>
    <row r="16" spans="1:8" ht="13.2">
      <c r="A16" s="17" t="s">
        <v>2</v>
      </c>
      <c r="B16" s="17" t="s">
        <v>290</v>
      </c>
      <c r="C16" s="266">
        <v>11202201</v>
      </c>
      <c r="D16" s="13" t="s">
        <v>271</v>
      </c>
      <c r="E16" s="16" t="s">
        <v>323</v>
      </c>
      <c r="F16" s="16" t="s">
        <v>104</v>
      </c>
      <c r="G16" s="281">
        <f>IF(F16="I",IFERROR(VLOOKUP(C16,'BG 2022'!A:C,3,FALSE),0),0)</f>
        <v>0</v>
      </c>
      <c r="H16" s="8">
        <v>0</v>
      </c>
    </row>
    <row r="17" spans="1:8" ht="13.2">
      <c r="A17" s="17" t="s">
        <v>2</v>
      </c>
      <c r="B17" s="17" t="s">
        <v>290</v>
      </c>
      <c r="C17" s="266">
        <v>11202202</v>
      </c>
      <c r="D17" s="13" t="s">
        <v>307</v>
      </c>
      <c r="E17" s="16" t="s">
        <v>323</v>
      </c>
      <c r="F17" s="16" t="s">
        <v>104</v>
      </c>
      <c r="G17" s="281">
        <f>IF(F17="I",IFERROR(VLOOKUP(C17,'BG 2022'!A:C,3,FALSE),0),0)</f>
        <v>1093.93</v>
      </c>
      <c r="H17" s="8">
        <v>0</v>
      </c>
    </row>
    <row r="18" spans="1:8" ht="13.2">
      <c r="A18" s="17" t="s">
        <v>2</v>
      </c>
      <c r="B18" s="17"/>
      <c r="C18" s="266">
        <v>112023</v>
      </c>
      <c r="D18" s="15" t="s">
        <v>220</v>
      </c>
      <c r="E18" s="16" t="s">
        <v>323</v>
      </c>
      <c r="F18" s="16" t="s">
        <v>103</v>
      </c>
      <c r="G18" s="281">
        <f>IF(F18="I",IFERROR(VLOOKUP(C18,'BG 2022'!A:C,3,FALSE),0),0)</f>
        <v>0</v>
      </c>
      <c r="H18" s="8">
        <v>0</v>
      </c>
    </row>
    <row r="19" spans="1:8" ht="13.2">
      <c r="A19" s="17" t="s">
        <v>2</v>
      </c>
      <c r="B19" s="17" t="s">
        <v>238</v>
      </c>
      <c r="C19" s="266">
        <v>11202301</v>
      </c>
      <c r="D19" s="13" t="s">
        <v>221</v>
      </c>
      <c r="E19" s="16" t="s">
        <v>323</v>
      </c>
      <c r="F19" s="16" t="s">
        <v>104</v>
      </c>
      <c r="G19" s="281">
        <f>IF(F19="I",IFERROR(VLOOKUP(C19,'BG 2022'!A:C,3,FALSE),0),0)</f>
        <v>0</v>
      </c>
      <c r="H19" s="8">
        <v>0</v>
      </c>
    </row>
    <row r="20" spans="1:8" ht="13.2">
      <c r="A20" s="17" t="s">
        <v>2</v>
      </c>
      <c r="B20" s="17" t="s">
        <v>238</v>
      </c>
      <c r="C20" s="266">
        <v>11202302</v>
      </c>
      <c r="D20" s="13" t="s">
        <v>308</v>
      </c>
      <c r="E20" s="16" t="s">
        <v>323</v>
      </c>
      <c r="F20" s="16" t="s">
        <v>104</v>
      </c>
      <c r="G20" s="281">
        <f>IF(F20="I",IFERROR(VLOOKUP(C20,'BG 2022'!A:C,3,FALSE),0),0)</f>
        <v>5.9499999992549411</v>
      </c>
      <c r="H20" s="8">
        <v>0</v>
      </c>
    </row>
    <row r="21" spans="1:8" ht="13.2">
      <c r="A21" s="17" t="s">
        <v>2</v>
      </c>
      <c r="B21" s="17"/>
      <c r="C21" s="266">
        <v>11211</v>
      </c>
      <c r="D21" s="15" t="s">
        <v>309</v>
      </c>
      <c r="E21" s="16" t="s">
        <v>323</v>
      </c>
      <c r="F21" s="16" t="s">
        <v>103</v>
      </c>
      <c r="G21" s="281">
        <f>IF(F21="I",IFERROR(VLOOKUP(C21,'BG 2022'!A:C,3,FALSE),0),0)</f>
        <v>0</v>
      </c>
      <c r="H21" s="8">
        <v>0</v>
      </c>
    </row>
    <row r="22" spans="1:8" ht="13.2">
      <c r="A22" s="17" t="s">
        <v>2</v>
      </c>
      <c r="B22" s="17"/>
      <c r="C22" s="266">
        <v>112111</v>
      </c>
      <c r="D22" s="15" t="s">
        <v>309</v>
      </c>
      <c r="E22" s="16" t="s">
        <v>323</v>
      </c>
      <c r="F22" s="16" t="s">
        <v>103</v>
      </c>
      <c r="G22" s="281">
        <f>IF(F22="I",IFERROR(VLOOKUP(C22,'BG 2022'!A:C,3,FALSE),0),0)</f>
        <v>0</v>
      </c>
      <c r="H22" s="8">
        <v>0</v>
      </c>
    </row>
    <row r="23" spans="1:8" ht="13.2">
      <c r="A23" s="17" t="s">
        <v>2</v>
      </c>
      <c r="B23" s="17" t="s">
        <v>331</v>
      </c>
      <c r="C23" s="266">
        <v>11211102</v>
      </c>
      <c r="D23" s="13" t="s">
        <v>310</v>
      </c>
      <c r="E23" s="16" t="s">
        <v>323</v>
      </c>
      <c r="F23" s="16" t="s">
        <v>104</v>
      </c>
      <c r="G23" s="281">
        <f>IF(F23="I",IFERROR(VLOOKUP(C23,'BG 2022'!A:C,3,FALSE),0),0)</f>
        <v>0.53999999999996362</v>
      </c>
      <c r="H23" s="8">
        <v>0</v>
      </c>
    </row>
    <row r="24" spans="1:8" ht="13.2">
      <c r="A24" s="17"/>
      <c r="B24" s="17"/>
      <c r="C24" s="266">
        <v>114</v>
      </c>
      <c r="D24" s="15" t="s">
        <v>154</v>
      </c>
      <c r="E24" s="16" t="s">
        <v>323</v>
      </c>
      <c r="F24" s="16" t="s">
        <v>103</v>
      </c>
      <c r="G24" s="281">
        <f>IF(F24="I",IFERROR(VLOOKUP(C24,'BG 2022'!A:C,3,FALSE),0),0)</f>
        <v>0</v>
      </c>
      <c r="H24" s="8">
        <v>0</v>
      </c>
    </row>
    <row r="25" spans="1:8" ht="13.2">
      <c r="A25" s="17"/>
      <c r="B25" s="17"/>
      <c r="C25" s="266">
        <v>11402</v>
      </c>
      <c r="D25" s="15" t="s">
        <v>155</v>
      </c>
      <c r="E25" s="16" t="s">
        <v>323</v>
      </c>
      <c r="F25" s="16" t="s">
        <v>103</v>
      </c>
      <c r="G25" s="281">
        <f>IF(F25="I",IFERROR(VLOOKUP(C25,'BG 2022'!A:C,3,FALSE),0),0)</f>
        <v>0</v>
      </c>
      <c r="H25" s="8">
        <v>0</v>
      </c>
    </row>
    <row r="26" spans="1:8" ht="13.2">
      <c r="A26" s="17"/>
      <c r="B26" s="17"/>
      <c r="C26" s="266">
        <v>114021</v>
      </c>
      <c r="D26" s="15" t="s">
        <v>156</v>
      </c>
      <c r="E26" s="16" t="s">
        <v>323</v>
      </c>
      <c r="F26" s="16" t="s">
        <v>103</v>
      </c>
      <c r="G26" s="281">
        <f>IF(F26="I",IFERROR(VLOOKUP(C26,'BG 2022'!A:C,3,FALSE),0),0)</f>
        <v>0</v>
      </c>
      <c r="H26" s="8">
        <v>0</v>
      </c>
    </row>
    <row r="27" spans="1:8" ht="13.2">
      <c r="A27" s="17"/>
      <c r="B27" s="17"/>
      <c r="C27" s="266">
        <v>11402101</v>
      </c>
      <c r="D27" s="15" t="s">
        <v>157</v>
      </c>
      <c r="E27" s="16" t="s">
        <v>323</v>
      </c>
      <c r="F27" s="16" t="s">
        <v>103</v>
      </c>
      <c r="G27" s="281">
        <f>IF(F27="I",IFERROR(VLOOKUP(C27,'BG 2022'!A:C,3,FALSE),0),0)</f>
        <v>0</v>
      </c>
      <c r="H27" s="8">
        <v>0</v>
      </c>
    </row>
    <row r="28" spans="1:8" ht="13.2">
      <c r="A28" s="17" t="s">
        <v>2</v>
      </c>
      <c r="B28" s="17" t="s">
        <v>73</v>
      </c>
      <c r="C28" s="266">
        <v>1140210101</v>
      </c>
      <c r="D28" s="13" t="s">
        <v>158</v>
      </c>
      <c r="E28" s="16" t="s">
        <v>323</v>
      </c>
      <c r="F28" s="16" t="s">
        <v>104</v>
      </c>
      <c r="G28" s="281">
        <f>IF(F28="I",IFERROR(VLOOKUP(C28,'BG 2022'!A:C,3,FALSE),0),0)</f>
        <v>0</v>
      </c>
      <c r="H28" s="8">
        <v>0</v>
      </c>
    </row>
    <row r="29" spans="1:8" ht="13.2">
      <c r="A29" s="17"/>
      <c r="B29" s="17"/>
      <c r="C29" s="266">
        <v>11402102</v>
      </c>
      <c r="D29" s="15" t="s">
        <v>159</v>
      </c>
      <c r="E29" s="16" t="s">
        <v>323</v>
      </c>
      <c r="F29" s="16" t="s">
        <v>103</v>
      </c>
      <c r="G29" s="281">
        <f>IF(F29="I",IFERROR(VLOOKUP(C29,'BG 2022'!A:C,3,FALSE),0),0)</f>
        <v>0</v>
      </c>
      <c r="H29" s="8">
        <v>0</v>
      </c>
    </row>
    <row r="30" spans="1:8" ht="13.2">
      <c r="A30" s="17" t="s">
        <v>2</v>
      </c>
      <c r="B30" s="17" t="s">
        <v>73</v>
      </c>
      <c r="C30" s="266">
        <v>1140210201</v>
      </c>
      <c r="D30" s="13" t="s">
        <v>160</v>
      </c>
      <c r="E30" s="16" t="s">
        <v>323</v>
      </c>
      <c r="F30" s="16" t="s">
        <v>104</v>
      </c>
      <c r="G30" s="281">
        <f>IF(F30="I",IFERROR(VLOOKUP(C30,'BG 2022'!A:C,3,FALSE),0),0)</f>
        <v>0</v>
      </c>
      <c r="H30" s="8">
        <v>0</v>
      </c>
    </row>
    <row r="31" spans="1:8" ht="13.2">
      <c r="A31" s="17"/>
      <c r="B31" s="17"/>
      <c r="C31" s="266">
        <v>114022</v>
      </c>
      <c r="D31" s="15" t="s">
        <v>161</v>
      </c>
      <c r="E31" s="16" t="s">
        <v>323</v>
      </c>
      <c r="F31" s="16" t="s">
        <v>103</v>
      </c>
      <c r="G31" s="281">
        <f>IF(F31="I",IFERROR(VLOOKUP(C31,'BG 2022'!A:C,3,FALSE),0),0)</f>
        <v>0</v>
      </c>
      <c r="H31" s="8">
        <v>0</v>
      </c>
    </row>
    <row r="32" spans="1:8" ht="13.2">
      <c r="A32" s="17"/>
      <c r="B32" s="17"/>
      <c r="C32" s="266">
        <v>11402201</v>
      </c>
      <c r="D32" s="15" t="s">
        <v>272</v>
      </c>
      <c r="E32" s="16" t="s">
        <v>323</v>
      </c>
      <c r="F32" s="16" t="s">
        <v>103</v>
      </c>
      <c r="G32" s="281">
        <f>IF(F32="I",IFERROR(VLOOKUP(C32,'BG 2022'!A:C,3,FALSE),0),0)</f>
        <v>0</v>
      </c>
      <c r="H32" s="8">
        <v>0</v>
      </c>
    </row>
    <row r="33" spans="1:8" ht="13.2">
      <c r="A33" s="17" t="s">
        <v>2</v>
      </c>
      <c r="B33" s="17"/>
      <c r="C33" s="266">
        <v>11402202</v>
      </c>
      <c r="D33" s="15" t="s">
        <v>311</v>
      </c>
      <c r="E33" s="16" t="s">
        <v>323</v>
      </c>
      <c r="F33" s="16" t="s">
        <v>103</v>
      </c>
      <c r="G33" s="281">
        <f>IF(F33="I",IFERROR(VLOOKUP(C33,'BG 2022'!A:C,3,FALSE),0),0)</f>
        <v>0</v>
      </c>
      <c r="H33" s="8">
        <v>0</v>
      </c>
    </row>
    <row r="34" spans="1:8" ht="13.2">
      <c r="A34" s="17" t="s">
        <v>2</v>
      </c>
      <c r="B34" s="17" t="s">
        <v>73</v>
      </c>
      <c r="C34" s="266">
        <v>1140220202</v>
      </c>
      <c r="D34" s="13" t="s">
        <v>312</v>
      </c>
      <c r="E34" s="16" t="s">
        <v>323</v>
      </c>
      <c r="F34" s="16" t="s">
        <v>104</v>
      </c>
      <c r="G34" s="281">
        <f>IF(F34="I",IFERROR(VLOOKUP(C34,'BG 2022'!A:C,3,FALSE),0),0)</f>
        <v>880755.5</v>
      </c>
      <c r="H34" s="8">
        <v>0</v>
      </c>
    </row>
    <row r="35" spans="1:8" ht="13.2">
      <c r="A35" s="17" t="s">
        <v>2</v>
      </c>
      <c r="B35" s="17" t="s">
        <v>73</v>
      </c>
      <c r="C35" s="266">
        <v>1140220101</v>
      </c>
      <c r="D35" s="13" t="s">
        <v>273</v>
      </c>
      <c r="E35" s="16" t="s">
        <v>323</v>
      </c>
      <c r="F35" s="16" t="s">
        <v>104</v>
      </c>
      <c r="G35" s="281">
        <f>IF(F35="I",IFERROR(VLOOKUP(C35,'BG 2022'!A:C,3,FALSE),0),0)</f>
        <v>0</v>
      </c>
      <c r="H35" s="8">
        <v>0</v>
      </c>
    </row>
    <row r="36" spans="1:8" ht="13.2">
      <c r="A36" s="17"/>
      <c r="B36" s="17"/>
      <c r="C36" s="266">
        <v>11402203</v>
      </c>
      <c r="D36" s="15" t="s">
        <v>162</v>
      </c>
      <c r="E36" s="16" t="s">
        <v>323</v>
      </c>
      <c r="F36" s="16" t="s">
        <v>103</v>
      </c>
      <c r="G36" s="281">
        <f>IF(F36="I",IFERROR(VLOOKUP(C36,'BG 2022'!A:C,3,FALSE),0),0)</f>
        <v>0</v>
      </c>
      <c r="H36" s="8">
        <v>0</v>
      </c>
    </row>
    <row r="37" spans="1:8" ht="13.2">
      <c r="A37" s="17" t="s">
        <v>2</v>
      </c>
      <c r="B37" s="17" t="s">
        <v>73</v>
      </c>
      <c r="C37" s="266">
        <v>1140220301</v>
      </c>
      <c r="D37" s="13" t="s">
        <v>163</v>
      </c>
      <c r="E37" s="16" t="s">
        <v>323</v>
      </c>
      <c r="F37" s="16" t="s">
        <v>104</v>
      </c>
      <c r="G37" s="281">
        <f>IF(F37="I",IFERROR(VLOOKUP(C37,'BG 2022'!A:C,3,FALSE),0),0)</f>
        <v>0</v>
      </c>
      <c r="H37" s="8">
        <v>0</v>
      </c>
    </row>
    <row r="38" spans="1:8" ht="13.2">
      <c r="A38" s="17" t="s">
        <v>2</v>
      </c>
      <c r="B38" s="17" t="s">
        <v>73</v>
      </c>
      <c r="C38" s="266">
        <v>1140220302</v>
      </c>
      <c r="D38" s="13" t="s">
        <v>314</v>
      </c>
      <c r="E38" s="16" t="s">
        <v>323</v>
      </c>
      <c r="F38" s="16" t="s">
        <v>104</v>
      </c>
      <c r="G38" s="281">
        <f>IF(F38="I",IFERROR(VLOOKUP(C38,'BG 2022'!A:C,3,FALSE),0),0)</f>
        <v>6625948.790000001</v>
      </c>
      <c r="H38" s="8">
        <v>0</v>
      </c>
    </row>
    <row r="39" spans="1:8" ht="13.2">
      <c r="A39" s="17"/>
      <c r="B39" s="17"/>
      <c r="C39" s="266">
        <v>114023</v>
      </c>
      <c r="D39" s="15" t="s">
        <v>164</v>
      </c>
      <c r="E39" s="16" t="s">
        <v>323</v>
      </c>
      <c r="F39" s="16" t="s">
        <v>103</v>
      </c>
      <c r="G39" s="281">
        <f>IF(F39="I",IFERROR(VLOOKUP(C39,'BG 2022'!A:C,3,FALSE),0),0)</f>
        <v>0</v>
      </c>
      <c r="H39" s="8">
        <v>0</v>
      </c>
    </row>
    <row r="40" spans="1:8" ht="13.2">
      <c r="A40" s="17"/>
      <c r="B40" s="17"/>
      <c r="C40" s="266">
        <v>11402301</v>
      </c>
      <c r="D40" s="15" t="s">
        <v>165</v>
      </c>
      <c r="E40" s="16" t="s">
        <v>323</v>
      </c>
      <c r="F40" s="16" t="s">
        <v>103</v>
      </c>
      <c r="G40" s="281">
        <f>IF(F40="I",IFERROR(VLOOKUP(C40,'BG 2022'!A:C,3,FALSE),0),0)</f>
        <v>0</v>
      </c>
      <c r="H40" s="8">
        <v>0</v>
      </c>
    </row>
    <row r="41" spans="1:8" ht="13.2">
      <c r="A41" s="17" t="s">
        <v>2</v>
      </c>
      <c r="B41" s="17" t="s">
        <v>73</v>
      </c>
      <c r="C41" s="266">
        <v>1140230101</v>
      </c>
      <c r="D41" s="13" t="s">
        <v>166</v>
      </c>
      <c r="E41" s="16" t="s">
        <v>323</v>
      </c>
      <c r="F41" s="16" t="s">
        <v>104</v>
      </c>
      <c r="G41" s="281">
        <f>IF(F41="I",IFERROR(VLOOKUP(C41,'BG 2022'!A:C,3,FALSE),0),0)</f>
        <v>0</v>
      </c>
      <c r="H41" s="8">
        <v>0</v>
      </c>
    </row>
    <row r="42" spans="1:8" ht="13.2">
      <c r="A42" s="17"/>
      <c r="B42" s="17"/>
      <c r="C42" s="266">
        <v>11406</v>
      </c>
      <c r="D42" s="15" t="s">
        <v>274</v>
      </c>
      <c r="E42" s="16" t="s">
        <v>323</v>
      </c>
      <c r="F42" s="16" t="s">
        <v>103</v>
      </c>
      <c r="G42" s="281">
        <f>IF(F42="I",IFERROR(VLOOKUP(C42,'BG 2022'!A:C,3,FALSE),0),0)</f>
        <v>0</v>
      </c>
      <c r="H42" s="8">
        <v>0</v>
      </c>
    </row>
    <row r="43" spans="1:8" ht="13.2">
      <c r="A43" s="17"/>
      <c r="B43" s="17"/>
      <c r="C43" s="266">
        <v>114062</v>
      </c>
      <c r="D43" s="15" t="s">
        <v>275</v>
      </c>
      <c r="E43" s="16" t="s">
        <v>323</v>
      </c>
      <c r="F43" s="16" t="s">
        <v>103</v>
      </c>
      <c r="G43" s="281">
        <f>IF(F43="I",IFERROR(VLOOKUP(C43,'BG 2022'!A:C,3,FALSE),0),0)</f>
        <v>0</v>
      </c>
      <c r="H43" s="8">
        <v>0</v>
      </c>
    </row>
    <row r="44" spans="1:8" ht="13.2">
      <c r="A44" s="17" t="s">
        <v>2</v>
      </c>
      <c r="B44" s="17" t="s">
        <v>73</v>
      </c>
      <c r="C44" s="266">
        <v>1140620102</v>
      </c>
      <c r="D44" s="13" t="s">
        <v>276</v>
      </c>
      <c r="E44" s="16" t="s">
        <v>323</v>
      </c>
      <c r="F44" s="16" t="s">
        <v>104</v>
      </c>
      <c r="G44" s="281">
        <f>IF(F44="I",IFERROR(VLOOKUP(C44,'BG 2022'!A:C,3,FALSE),0),0)</f>
        <v>0</v>
      </c>
      <c r="H44" s="8">
        <v>0</v>
      </c>
    </row>
    <row r="45" spans="1:8" ht="13.2">
      <c r="A45" s="17" t="s">
        <v>2</v>
      </c>
      <c r="B45" s="17" t="s">
        <v>73</v>
      </c>
      <c r="C45" s="266">
        <v>1140620103</v>
      </c>
      <c r="D45" s="13" t="s">
        <v>277</v>
      </c>
      <c r="E45" s="16" t="s">
        <v>323</v>
      </c>
      <c r="F45" s="16" t="s">
        <v>104</v>
      </c>
      <c r="G45" s="281">
        <f>IF(F45="I",IFERROR(VLOOKUP(C45,'BG 2022'!A:C,3,FALSE),0),0)</f>
        <v>0</v>
      </c>
      <c r="H45" s="8">
        <v>0</v>
      </c>
    </row>
    <row r="46" spans="1:8" ht="13.2">
      <c r="A46" s="17"/>
      <c r="B46" s="17"/>
      <c r="C46" s="266">
        <v>2</v>
      </c>
      <c r="D46" s="15" t="s">
        <v>105</v>
      </c>
      <c r="E46" s="16" t="s">
        <v>323</v>
      </c>
      <c r="F46" s="16" t="s">
        <v>103</v>
      </c>
      <c r="G46" s="281">
        <f>IF(F46="I",IFERROR(VLOOKUP(C46,'BG 2022'!A:C,3,FALSE),0),0)</f>
        <v>0</v>
      </c>
      <c r="H46" s="8">
        <v>0</v>
      </c>
    </row>
    <row r="47" spans="1:8" ht="13.2">
      <c r="A47" s="17"/>
      <c r="B47" s="17"/>
      <c r="C47" s="266">
        <v>21</v>
      </c>
      <c r="D47" s="15" t="s">
        <v>167</v>
      </c>
      <c r="E47" s="16" t="s">
        <v>323</v>
      </c>
      <c r="F47" s="16" t="s">
        <v>103</v>
      </c>
      <c r="G47" s="281">
        <f>IF(F47="I",IFERROR(VLOOKUP(C47,'BG 2022'!A:C,3,FALSE),0),0)</f>
        <v>0</v>
      </c>
      <c r="H47" s="8">
        <v>0</v>
      </c>
    </row>
    <row r="48" spans="1:8" ht="13.2">
      <c r="A48" s="17"/>
      <c r="B48" s="17"/>
      <c r="C48" s="266">
        <v>211</v>
      </c>
      <c r="D48" s="15" t="s">
        <v>168</v>
      </c>
      <c r="E48" s="16" t="s">
        <v>323</v>
      </c>
      <c r="F48" s="16" t="s">
        <v>103</v>
      </c>
      <c r="G48" s="281">
        <f>IF(F48="I",IFERROR(VLOOKUP(C48,'BG 2022'!A:C,3,FALSE),0),0)</f>
        <v>0</v>
      </c>
      <c r="H48" s="8">
        <v>0</v>
      </c>
    </row>
    <row r="49" spans="1:8" ht="13.2">
      <c r="A49" s="17"/>
      <c r="B49" s="17"/>
      <c r="C49" s="266">
        <v>21101</v>
      </c>
      <c r="D49" s="15" t="s">
        <v>169</v>
      </c>
      <c r="E49" s="16" t="s">
        <v>323</v>
      </c>
      <c r="F49" s="16" t="s">
        <v>103</v>
      </c>
      <c r="G49" s="281">
        <f>IF(F49="I",IFERROR(VLOOKUP(C49,'BG 2022'!A:C,3,FALSE),0),0)</f>
        <v>0</v>
      </c>
      <c r="H49" s="8">
        <v>0</v>
      </c>
    </row>
    <row r="50" spans="1:8" ht="13.2">
      <c r="A50" s="17"/>
      <c r="B50" s="17"/>
      <c r="C50" s="266">
        <v>211011</v>
      </c>
      <c r="D50" s="15" t="s">
        <v>170</v>
      </c>
      <c r="E50" s="16" t="s">
        <v>323</v>
      </c>
      <c r="F50" s="16" t="s">
        <v>103</v>
      </c>
      <c r="G50" s="281">
        <f>IF(F50="I",IFERROR(VLOOKUP(C50,'BG 2022'!A:C,3,FALSE),0),0)</f>
        <v>0</v>
      </c>
      <c r="H50" s="8">
        <v>0</v>
      </c>
    </row>
    <row r="51" spans="1:8" ht="13.2">
      <c r="A51" s="17" t="s">
        <v>105</v>
      </c>
      <c r="B51" s="17" t="s">
        <v>75</v>
      </c>
      <c r="C51" s="266">
        <v>21101102</v>
      </c>
      <c r="D51" s="13" t="s">
        <v>325</v>
      </c>
      <c r="E51" s="16" t="s">
        <v>323</v>
      </c>
      <c r="F51" s="16" t="s">
        <v>104</v>
      </c>
      <c r="G51" s="281">
        <f>IF(F51="I",IFERROR(VLOOKUP(C51,'BG 2022'!A:C,3,FALSE),0),0)</f>
        <v>0.26000000000931323</v>
      </c>
      <c r="H51" s="8">
        <v>0</v>
      </c>
    </row>
    <row r="52" spans="1:8" ht="13.2">
      <c r="A52" s="17"/>
      <c r="B52" s="17"/>
      <c r="C52" s="266">
        <v>21108</v>
      </c>
      <c r="D52" s="15" t="s">
        <v>172</v>
      </c>
      <c r="E52" s="16" t="s">
        <v>323</v>
      </c>
      <c r="F52" s="16" t="s">
        <v>103</v>
      </c>
      <c r="G52" s="281">
        <f>IF(F52="I",IFERROR(VLOOKUP(C52,'BG 2022'!A:C,3,FALSE),0),0)</f>
        <v>0</v>
      </c>
      <c r="H52" s="8">
        <v>0</v>
      </c>
    </row>
    <row r="53" spans="1:8" ht="13.2">
      <c r="A53" s="17"/>
      <c r="B53" s="17"/>
      <c r="C53" s="266">
        <v>211081</v>
      </c>
      <c r="D53" s="15" t="s">
        <v>172</v>
      </c>
      <c r="E53" s="16" t="s">
        <v>323</v>
      </c>
      <c r="F53" s="16" t="s">
        <v>103</v>
      </c>
      <c r="G53" s="281">
        <f>IF(F53="I",IFERROR(VLOOKUP(C53,'BG 2022'!A:C,3,FALSE),0),0)</f>
        <v>0</v>
      </c>
      <c r="H53" s="8">
        <v>0</v>
      </c>
    </row>
    <row r="54" spans="1:8" ht="13.2">
      <c r="A54" s="17" t="s">
        <v>105</v>
      </c>
      <c r="B54" s="17" t="s">
        <v>75</v>
      </c>
      <c r="C54" s="266">
        <v>21108101</v>
      </c>
      <c r="D54" s="13" t="s">
        <v>173</v>
      </c>
      <c r="E54" s="16" t="s">
        <v>323</v>
      </c>
      <c r="F54" s="16" t="s">
        <v>104</v>
      </c>
      <c r="G54" s="281">
        <f>IF(F54="I",IFERROR(VLOOKUP(C54,'BG 2022'!A:C,3,FALSE),0),0)</f>
        <v>0</v>
      </c>
      <c r="H54" s="8">
        <v>0</v>
      </c>
    </row>
    <row r="55" spans="1:8" ht="13.2">
      <c r="A55" s="17" t="s">
        <v>105</v>
      </c>
      <c r="B55" s="17" t="s">
        <v>75</v>
      </c>
      <c r="C55" s="266">
        <v>21108102</v>
      </c>
      <c r="D55" s="13" t="s">
        <v>313</v>
      </c>
      <c r="E55" s="16" t="s">
        <v>323</v>
      </c>
      <c r="F55" s="16" t="s">
        <v>104</v>
      </c>
      <c r="G55" s="281">
        <f>IF(F55="I",IFERROR(VLOOKUP(C55,'BG 2022'!A:C,3,FALSE),0),0)</f>
        <v>5.5</v>
      </c>
      <c r="H55" s="8">
        <v>0</v>
      </c>
    </row>
    <row r="56" spans="1:8" ht="13.2">
      <c r="A56" s="17"/>
      <c r="B56" s="17"/>
      <c r="C56" s="266">
        <v>214</v>
      </c>
      <c r="D56" s="15" t="s">
        <v>278</v>
      </c>
      <c r="E56" s="16" t="s">
        <v>323</v>
      </c>
      <c r="F56" s="16" t="s">
        <v>103</v>
      </c>
      <c r="G56" s="281">
        <f>IF(F56="I",IFERROR(VLOOKUP(C56,'BG 2022'!A:C,3,FALSE),0),0)</f>
        <v>0</v>
      </c>
      <c r="H56" s="8">
        <v>0</v>
      </c>
    </row>
    <row r="57" spans="1:8" ht="13.2">
      <c r="A57" s="17"/>
      <c r="B57" s="17"/>
      <c r="C57" s="266">
        <v>21402</v>
      </c>
      <c r="D57" s="15" t="s">
        <v>279</v>
      </c>
      <c r="E57" s="16" t="s">
        <v>323</v>
      </c>
      <c r="F57" s="16" t="s">
        <v>103</v>
      </c>
      <c r="G57" s="281">
        <f>IF(F57="I",IFERROR(VLOOKUP(C57,'BG 2022'!A:C,3,FALSE),0),0)</f>
        <v>0</v>
      </c>
      <c r="H57" s="8">
        <v>0</v>
      </c>
    </row>
    <row r="58" spans="1:8" ht="13.2">
      <c r="A58" s="17"/>
      <c r="B58" s="17"/>
      <c r="C58" s="266">
        <v>214021</v>
      </c>
      <c r="D58" s="15" t="s">
        <v>279</v>
      </c>
      <c r="E58" s="16" t="s">
        <v>323</v>
      </c>
      <c r="F58" s="16" t="s">
        <v>103</v>
      </c>
      <c r="G58" s="281">
        <f>IF(F58="I",IFERROR(VLOOKUP(C58,'BG 2022'!A:C,3,FALSE),0),0)</f>
        <v>0</v>
      </c>
      <c r="H58" s="8">
        <v>0</v>
      </c>
    </row>
    <row r="59" spans="1:8" ht="13.2">
      <c r="A59" s="17" t="s">
        <v>105</v>
      </c>
      <c r="B59" s="17" t="s">
        <v>293</v>
      </c>
      <c r="C59" s="266">
        <v>21402104</v>
      </c>
      <c r="D59" s="13" t="s">
        <v>280</v>
      </c>
      <c r="E59" s="16" t="s">
        <v>323</v>
      </c>
      <c r="F59" s="16" t="s">
        <v>104</v>
      </c>
      <c r="G59" s="281">
        <f>IF(F59="I",IFERROR(VLOOKUP(C59,'BG 2022'!A:C,3,FALSE),0),0)</f>
        <v>0</v>
      </c>
      <c r="H59" s="8">
        <v>0</v>
      </c>
    </row>
    <row r="60" spans="1:8" ht="13.2">
      <c r="A60" s="17"/>
      <c r="B60" s="17"/>
      <c r="C60" s="266">
        <v>3</v>
      </c>
      <c r="D60" s="15" t="s">
        <v>174</v>
      </c>
      <c r="E60" s="16" t="s">
        <v>323</v>
      </c>
      <c r="F60" s="16" t="s">
        <v>103</v>
      </c>
      <c r="G60" s="281">
        <f>IF(F60="I",IFERROR(VLOOKUP(C60,'BG 2022'!A:C,3,FALSE),0),0)</f>
        <v>0</v>
      </c>
      <c r="H60" s="8">
        <v>0</v>
      </c>
    </row>
    <row r="61" spans="1:8" ht="13.2">
      <c r="A61" s="17"/>
      <c r="B61" s="17"/>
      <c r="C61" s="266">
        <v>30</v>
      </c>
      <c r="D61" s="15" t="s">
        <v>175</v>
      </c>
      <c r="E61" s="16" t="s">
        <v>323</v>
      </c>
      <c r="F61" s="16" t="s">
        <v>103</v>
      </c>
      <c r="G61" s="281">
        <f>IF(F61="I",IFERROR(VLOOKUP(C61,'BG 2022'!A:C,3,FALSE),0),0)</f>
        <v>0</v>
      </c>
      <c r="H61" s="8">
        <v>0</v>
      </c>
    </row>
    <row r="62" spans="1:8" ht="13.2">
      <c r="A62" s="17"/>
      <c r="B62" s="17"/>
      <c r="C62" s="266">
        <v>301</v>
      </c>
      <c r="D62" s="15" t="s">
        <v>176</v>
      </c>
      <c r="E62" s="16" t="s">
        <v>323</v>
      </c>
      <c r="F62" s="16" t="s">
        <v>103</v>
      </c>
      <c r="G62" s="281">
        <f>IF(F62="I",IFERROR(VLOOKUP(C62,'BG 2022'!A:C,3,FALSE),0),0)</f>
        <v>0</v>
      </c>
      <c r="H62" s="8">
        <v>0</v>
      </c>
    </row>
    <row r="63" spans="1:8" ht="13.2">
      <c r="A63" s="17"/>
      <c r="B63" s="17"/>
      <c r="C63" s="266">
        <v>30111</v>
      </c>
      <c r="D63" s="15" t="s">
        <v>176</v>
      </c>
      <c r="E63" s="16" t="s">
        <v>323</v>
      </c>
      <c r="F63" s="16" t="s">
        <v>103</v>
      </c>
      <c r="G63" s="281">
        <f>IF(F63="I",IFERROR(VLOOKUP(C63,'BG 2022'!A:C,3,FALSE),0),0)</f>
        <v>0</v>
      </c>
      <c r="H63" s="8">
        <v>0</v>
      </c>
    </row>
    <row r="64" spans="1:8" ht="13.2">
      <c r="A64" s="17"/>
      <c r="B64" s="17"/>
      <c r="C64" s="266">
        <v>301111</v>
      </c>
      <c r="D64" s="15" t="s">
        <v>176</v>
      </c>
      <c r="E64" s="16" t="s">
        <v>323</v>
      </c>
      <c r="F64" s="16" t="s">
        <v>103</v>
      </c>
      <c r="G64" s="281">
        <f>IF(F64="I",IFERROR(VLOOKUP(C64,'BG 2022'!A:C,3,FALSE),0),0)</f>
        <v>0</v>
      </c>
      <c r="H64" s="8">
        <v>0</v>
      </c>
    </row>
    <row r="65" spans="1:8" ht="13.2">
      <c r="A65" s="17" t="s">
        <v>106</v>
      </c>
      <c r="B65" s="17"/>
      <c r="C65" s="266">
        <v>30111101</v>
      </c>
      <c r="D65" s="13" t="s">
        <v>326</v>
      </c>
      <c r="E65" s="16" t="s">
        <v>323</v>
      </c>
      <c r="F65" s="16" t="s">
        <v>104</v>
      </c>
      <c r="G65" s="281">
        <f>IF(F65="I",IFERROR(VLOOKUP(C65,'BG 2022'!A:C,3,FALSE),0),0)</f>
        <v>13161755.9</v>
      </c>
      <c r="H65" s="8">
        <v>0</v>
      </c>
    </row>
    <row r="66" spans="1:8" ht="13.2">
      <c r="A66" s="17" t="s">
        <v>106</v>
      </c>
      <c r="B66" s="17"/>
      <c r="C66" s="266">
        <v>30111102</v>
      </c>
      <c r="D66" s="13" t="s">
        <v>327</v>
      </c>
      <c r="E66" s="16" t="s">
        <v>323</v>
      </c>
      <c r="F66" s="16" t="s">
        <v>104</v>
      </c>
      <c r="G66" s="281">
        <f>IF(F66="I",IFERROR(VLOOKUP(C66,'BG 2022'!A:C,3,FALSE),0),0)</f>
        <v>-4890773.78</v>
      </c>
      <c r="H66" s="8">
        <v>0</v>
      </c>
    </row>
    <row r="67" spans="1:8" ht="13.2">
      <c r="A67" s="17"/>
      <c r="B67" s="17"/>
      <c r="C67" s="266">
        <v>303</v>
      </c>
      <c r="D67" s="15" t="s">
        <v>7</v>
      </c>
      <c r="E67" s="16" t="s">
        <v>323</v>
      </c>
      <c r="F67" s="16" t="s">
        <v>103</v>
      </c>
      <c r="G67" s="281">
        <f>IF(F67="I",IFERROR(VLOOKUP(C67,'BG 2022'!A:C,3,FALSE),0),0)</f>
        <v>0</v>
      </c>
      <c r="H67" s="8">
        <v>0</v>
      </c>
    </row>
    <row r="68" spans="1:8" ht="13.2">
      <c r="A68" s="17"/>
      <c r="B68" s="17"/>
      <c r="C68" s="266">
        <v>30311</v>
      </c>
      <c r="D68" s="15" t="s">
        <v>178</v>
      </c>
      <c r="E68" s="16" t="s">
        <v>323</v>
      </c>
      <c r="F68" s="16" t="s">
        <v>103</v>
      </c>
      <c r="G68" s="281">
        <f>IF(F68="I",IFERROR(VLOOKUP(C68,'BG 2022'!A:C,3,FALSE),0),0)</f>
        <v>0</v>
      </c>
      <c r="H68" s="8">
        <v>0</v>
      </c>
    </row>
    <row r="69" spans="1:8" ht="13.2">
      <c r="A69" s="17"/>
      <c r="B69" s="17"/>
      <c r="C69" s="266">
        <v>303111</v>
      </c>
      <c r="D69" s="15" t="s">
        <v>178</v>
      </c>
      <c r="E69" s="16" t="s">
        <v>323</v>
      </c>
      <c r="F69" s="16" t="s">
        <v>103</v>
      </c>
      <c r="G69" s="281">
        <f>IF(F69="I",IFERROR(VLOOKUP(C69,'BG 2022'!A:C,3,FALSE),0),0)</f>
        <v>0</v>
      </c>
      <c r="H69" s="8">
        <v>0</v>
      </c>
    </row>
    <row r="70" spans="1:8" ht="13.2">
      <c r="A70" s="17" t="s">
        <v>106</v>
      </c>
      <c r="B70" s="17"/>
      <c r="C70" s="266">
        <v>30311102</v>
      </c>
      <c r="D70" s="13" t="s">
        <v>126</v>
      </c>
      <c r="E70" s="16" t="s">
        <v>323</v>
      </c>
      <c r="F70" s="16" t="s">
        <v>104</v>
      </c>
      <c r="G70" s="281">
        <f>IF(F70="I",IFERROR(VLOOKUP(C70,'BG 2022'!A:C,3,FALSE),0),0)</f>
        <v>22780.85</v>
      </c>
      <c r="H70" s="8">
        <v>0</v>
      </c>
    </row>
    <row r="71" spans="1:8" ht="13.2">
      <c r="A71" s="17"/>
      <c r="B71" s="17"/>
      <c r="C71" s="266">
        <v>4</v>
      </c>
      <c r="D71" s="15" t="s">
        <v>9</v>
      </c>
      <c r="E71" s="16" t="s">
        <v>323</v>
      </c>
      <c r="F71" s="16" t="s">
        <v>103</v>
      </c>
      <c r="G71" s="281">
        <f>IF(F71="I",IFERROR(VLOOKUP(C71,'BG 2022'!A:C,3,FALSE),0),0)</f>
        <v>0</v>
      </c>
      <c r="H71" s="8">
        <v>0</v>
      </c>
    </row>
    <row r="72" spans="1:8" ht="13.2">
      <c r="A72" s="17"/>
      <c r="B72" s="17"/>
      <c r="C72" s="266">
        <v>41</v>
      </c>
      <c r="D72" s="15" t="s">
        <v>179</v>
      </c>
      <c r="E72" s="16" t="s">
        <v>323</v>
      </c>
      <c r="F72" s="16" t="s">
        <v>103</v>
      </c>
      <c r="G72" s="281">
        <f>IF(F72="I",IFERROR(VLOOKUP(C72,'BG 2022'!A:C,3,FALSE),0),0)</f>
        <v>0</v>
      </c>
      <c r="H72" s="8">
        <v>0</v>
      </c>
    </row>
    <row r="73" spans="1:8" ht="13.2">
      <c r="A73" s="17"/>
      <c r="B73" s="17"/>
      <c r="C73" s="266">
        <v>413</v>
      </c>
      <c r="D73" s="15" t="s">
        <v>180</v>
      </c>
      <c r="E73" s="16" t="s">
        <v>323</v>
      </c>
      <c r="F73" s="16" t="s">
        <v>103</v>
      </c>
      <c r="G73" s="281">
        <f>IF(F73="I",IFERROR(VLOOKUP(C73,'BG 2022'!A:C,3,FALSE),0),0)</f>
        <v>0</v>
      </c>
      <c r="H73" s="8">
        <v>0</v>
      </c>
    </row>
    <row r="74" spans="1:8" ht="13.2">
      <c r="A74" s="17"/>
      <c r="B74" s="17"/>
      <c r="C74" s="266">
        <v>41301</v>
      </c>
      <c r="D74" s="15" t="s">
        <v>181</v>
      </c>
      <c r="E74" s="16" t="s">
        <v>323</v>
      </c>
      <c r="F74" s="16" t="s">
        <v>103</v>
      </c>
      <c r="G74" s="281">
        <f>IF(F74="I",IFERROR(VLOOKUP(C74,'BG 2022'!A:C,3,FALSE),0),0)</f>
        <v>0</v>
      </c>
      <c r="H74" s="8">
        <v>0</v>
      </c>
    </row>
    <row r="75" spans="1:8" ht="13.2">
      <c r="A75" s="17"/>
      <c r="B75" s="17"/>
      <c r="C75" s="266">
        <v>413011</v>
      </c>
      <c r="D75" s="15" t="s">
        <v>181</v>
      </c>
      <c r="E75" s="16" t="s">
        <v>323</v>
      </c>
      <c r="F75" s="16" t="s">
        <v>103</v>
      </c>
      <c r="G75" s="281">
        <f>IF(F75="I",IFERROR(VLOOKUP(C75,'BG 2022'!A:C,3,FALSE),0),0)</f>
        <v>0</v>
      </c>
      <c r="H75" s="8">
        <v>0</v>
      </c>
    </row>
    <row r="76" spans="1:8" ht="13.2">
      <c r="A76" s="17" t="s">
        <v>108</v>
      </c>
      <c r="B76" s="17" t="s">
        <v>78</v>
      </c>
      <c r="C76" s="266">
        <v>41301101</v>
      </c>
      <c r="D76" s="13" t="s">
        <v>273</v>
      </c>
      <c r="E76" s="16" t="s">
        <v>323</v>
      </c>
      <c r="F76" s="16" t="s">
        <v>104</v>
      </c>
      <c r="G76" s="281">
        <f>IF(F76="I",IFERROR(VLOOKUP(C76,'BG 2022'!A:C,3,FALSE),0),0)</f>
        <v>0</v>
      </c>
      <c r="H76" s="8">
        <v>0</v>
      </c>
    </row>
    <row r="77" spans="1:8" ht="13.2">
      <c r="A77" s="17" t="s">
        <v>108</v>
      </c>
      <c r="B77" s="17" t="s">
        <v>78</v>
      </c>
      <c r="C77" s="266">
        <v>41301103</v>
      </c>
      <c r="D77" s="13" t="s">
        <v>281</v>
      </c>
      <c r="E77" s="16" t="s">
        <v>323</v>
      </c>
      <c r="F77" s="16" t="s">
        <v>104</v>
      </c>
      <c r="G77" s="281">
        <f>IF(F77="I",IFERROR(VLOOKUP(C77,'BG 2022'!A:C,3,FALSE),0),0)</f>
        <v>0</v>
      </c>
      <c r="H77" s="8">
        <v>0</v>
      </c>
    </row>
    <row r="78" spans="1:8" ht="13.2">
      <c r="A78" s="17" t="s">
        <v>108</v>
      </c>
      <c r="B78" s="17" t="s">
        <v>78</v>
      </c>
      <c r="C78" s="266">
        <v>41301104</v>
      </c>
      <c r="D78" s="13" t="s">
        <v>282</v>
      </c>
      <c r="E78" s="16" t="s">
        <v>323</v>
      </c>
      <c r="F78" s="16" t="s">
        <v>104</v>
      </c>
      <c r="G78" s="281">
        <f>IF(F78="I",IFERROR(VLOOKUP(C78,'BG 2022'!A:C,3,FALSE),0),0)</f>
        <v>0</v>
      </c>
      <c r="H78" s="8">
        <v>0</v>
      </c>
    </row>
    <row r="79" spans="1:8" ht="13.2">
      <c r="A79" s="17" t="s">
        <v>108</v>
      </c>
      <c r="B79" s="17" t="s">
        <v>78</v>
      </c>
      <c r="C79" s="266">
        <v>41301105</v>
      </c>
      <c r="D79" s="13" t="s">
        <v>163</v>
      </c>
      <c r="E79" s="16" t="s">
        <v>323</v>
      </c>
      <c r="F79" s="16" t="s">
        <v>104</v>
      </c>
      <c r="G79" s="281">
        <f>IF(F79="I",IFERROR(VLOOKUP(C79,'BG 2022'!A:C,3,FALSE),0),0)</f>
        <v>0</v>
      </c>
      <c r="H79" s="8">
        <v>0</v>
      </c>
    </row>
    <row r="80" spans="1:8" s="331" customFormat="1" ht="13.2">
      <c r="A80" s="325" t="s">
        <v>108</v>
      </c>
      <c r="B80" s="325" t="s">
        <v>78</v>
      </c>
      <c r="C80" s="326">
        <v>41301106</v>
      </c>
      <c r="D80" s="327" t="s">
        <v>314</v>
      </c>
      <c r="E80" s="328" t="s">
        <v>323</v>
      </c>
      <c r="F80" s="328" t="s">
        <v>104</v>
      </c>
      <c r="G80" s="329">
        <f>IF(F80="I",IFERROR(VLOOKUP(C80,'BG 2022'!A:C,3,FALSE),0),0)</f>
        <v>31286.73</v>
      </c>
      <c r="H80" s="330">
        <v>0</v>
      </c>
    </row>
    <row r="81" spans="1:8" ht="13.2">
      <c r="A81" s="17" t="s">
        <v>108</v>
      </c>
      <c r="B81" s="17" t="s">
        <v>78</v>
      </c>
      <c r="C81" s="266">
        <v>41301107</v>
      </c>
      <c r="D81" s="13" t="s">
        <v>166</v>
      </c>
      <c r="E81" s="16" t="s">
        <v>323</v>
      </c>
      <c r="F81" s="16" t="s">
        <v>104</v>
      </c>
      <c r="G81" s="281">
        <f>IF(F81="I",IFERROR(VLOOKUP(C81,'BG 2022'!A:C,3,FALSE),0),0)</f>
        <v>0</v>
      </c>
      <c r="H81" s="8">
        <v>0</v>
      </c>
    </row>
    <row r="82" spans="1:8" ht="13.2">
      <c r="A82" s="17" t="s">
        <v>108</v>
      </c>
      <c r="B82" s="17" t="s">
        <v>78</v>
      </c>
      <c r="C82" s="266">
        <v>41301109</v>
      </c>
      <c r="D82" s="13" t="s">
        <v>283</v>
      </c>
      <c r="E82" s="16" t="s">
        <v>323</v>
      </c>
      <c r="F82" s="16" t="s">
        <v>104</v>
      </c>
      <c r="G82" s="281">
        <f>IF(F82="I",IFERROR(VLOOKUP(C82,'BG 2022'!A:C,3,FALSE),0),0)</f>
        <v>0</v>
      </c>
      <c r="H82" s="8">
        <v>0</v>
      </c>
    </row>
    <row r="83" spans="1:8" ht="13.2">
      <c r="A83" s="17" t="s">
        <v>108</v>
      </c>
      <c r="B83" s="17" t="s">
        <v>78</v>
      </c>
      <c r="C83" s="266">
        <v>41301129</v>
      </c>
      <c r="D83" s="13" t="s">
        <v>158</v>
      </c>
      <c r="E83" s="16" t="s">
        <v>323</v>
      </c>
      <c r="F83" s="16" t="s">
        <v>104</v>
      </c>
      <c r="G83" s="281">
        <f>IF(F83="I",IFERROR(VLOOKUP(C83,'BG 2022'!A:C,3,FALSE),0),0)</f>
        <v>0</v>
      </c>
      <c r="H83" s="8">
        <v>0</v>
      </c>
    </row>
    <row r="84" spans="1:8" s="331" customFormat="1" ht="13.2">
      <c r="A84" s="325" t="s">
        <v>108</v>
      </c>
      <c r="B84" s="325" t="s">
        <v>78</v>
      </c>
      <c r="C84" s="326">
        <v>41301132</v>
      </c>
      <c r="D84" s="327" t="s">
        <v>322</v>
      </c>
      <c r="E84" s="328" t="s">
        <v>323</v>
      </c>
      <c r="F84" s="328" t="s">
        <v>104</v>
      </c>
      <c r="G84" s="329">
        <f>IF(F84="I",IFERROR(VLOOKUP(C84,'BG 2022'!A:C,3,FALSE),0),0)</f>
        <v>325.06</v>
      </c>
      <c r="H84" s="330">
        <v>0</v>
      </c>
    </row>
    <row r="85" spans="1:8" ht="13.2">
      <c r="A85" s="17"/>
      <c r="B85" s="17"/>
      <c r="C85" s="266">
        <v>41302</v>
      </c>
      <c r="D85" s="15" t="s">
        <v>182</v>
      </c>
      <c r="E85" s="16" t="s">
        <v>323</v>
      </c>
      <c r="F85" s="16" t="s">
        <v>103</v>
      </c>
      <c r="G85" s="281">
        <f>IF(F85="I",IFERROR(VLOOKUP(C85,'BG 2022'!A:C,3,FALSE),0),0)</f>
        <v>0</v>
      </c>
      <c r="H85" s="8">
        <v>0</v>
      </c>
    </row>
    <row r="86" spans="1:8" ht="13.2">
      <c r="A86" s="17"/>
      <c r="B86" s="17"/>
      <c r="C86" s="266">
        <v>413021</v>
      </c>
      <c r="D86" s="15" t="s">
        <v>183</v>
      </c>
      <c r="E86" s="16" t="s">
        <v>323</v>
      </c>
      <c r="F86" s="16" t="s">
        <v>103</v>
      </c>
      <c r="G86" s="281">
        <f>IF(F86="I",IFERROR(VLOOKUP(C86,'BG 2022'!A:C,3,FALSE),0),0)</f>
        <v>0</v>
      </c>
      <c r="H86" s="8">
        <v>0</v>
      </c>
    </row>
    <row r="87" spans="1:8" s="331" customFormat="1" ht="13.2">
      <c r="A87" s="325" t="s">
        <v>108</v>
      </c>
      <c r="B87" s="325" t="s">
        <v>78</v>
      </c>
      <c r="C87" s="326">
        <v>41302104</v>
      </c>
      <c r="D87" s="327" t="s">
        <v>312</v>
      </c>
      <c r="E87" s="328" t="s">
        <v>323</v>
      </c>
      <c r="F87" s="328" t="s">
        <v>104</v>
      </c>
      <c r="G87" s="329">
        <f>IF(F87="I",IFERROR(VLOOKUP(C87,'BG 2022'!A:C,3,FALSE),0),0)</f>
        <v>4917.4400000000005</v>
      </c>
      <c r="H87" s="330">
        <v>0</v>
      </c>
    </row>
    <row r="88" spans="1:8" ht="13.2">
      <c r="A88" s="17" t="s">
        <v>108</v>
      </c>
      <c r="B88" s="17" t="s">
        <v>78</v>
      </c>
      <c r="C88" s="266">
        <v>41302131</v>
      </c>
      <c r="D88" s="13" t="s">
        <v>160</v>
      </c>
      <c r="E88" s="16" t="s">
        <v>323</v>
      </c>
      <c r="F88" s="16" t="s">
        <v>104</v>
      </c>
      <c r="G88" s="281">
        <f>IF(F88="I",IFERROR(VLOOKUP(C88,'BG 2022'!A:C,3,FALSE),0),0)</f>
        <v>0</v>
      </c>
      <c r="H88" s="8">
        <v>0</v>
      </c>
    </row>
    <row r="89" spans="1:8" ht="13.2">
      <c r="A89" s="17" t="s">
        <v>108</v>
      </c>
      <c r="B89" s="17"/>
      <c r="C89" s="266">
        <v>413023</v>
      </c>
      <c r="D89" s="15" t="s">
        <v>184</v>
      </c>
      <c r="E89" s="16" t="s">
        <v>323</v>
      </c>
      <c r="F89" s="16" t="s">
        <v>103</v>
      </c>
      <c r="G89" s="281">
        <f>IF(F89="I",IFERROR(VLOOKUP(C89,'BG 2022'!A:C,3,FALSE),0),0)</f>
        <v>0</v>
      </c>
      <c r="H89" s="8">
        <v>0</v>
      </c>
    </row>
    <row r="90" spans="1:8" ht="13.2">
      <c r="A90" s="17" t="s">
        <v>108</v>
      </c>
      <c r="B90" s="17" t="s">
        <v>79</v>
      </c>
      <c r="C90" s="266">
        <v>41302301</v>
      </c>
      <c r="D90" s="13" t="s">
        <v>273</v>
      </c>
      <c r="E90" s="16" t="s">
        <v>323</v>
      </c>
      <c r="F90" s="16" t="s">
        <v>104</v>
      </c>
      <c r="G90" s="281">
        <f>IF(F90="I",IFERROR(VLOOKUP(C90,'BG 2022'!A:C,3,FALSE),0),0)</f>
        <v>0</v>
      </c>
      <c r="H90" s="8">
        <v>0</v>
      </c>
    </row>
    <row r="91" spans="1:8" ht="13.2">
      <c r="A91" s="17" t="s">
        <v>108</v>
      </c>
      <c r="B91" s="17" t="s">
        <v>79</v>
      </c>
      <c r="C91" s="266">
        <v>41302303</v>
      </c>
      <c r="D91" s="13" t="s">
        <v>283</v>
      </c>
      <c r="E91" s="16" t="s">
        <v>323</v>
      </c>
      <c r="F91" s="16" t="s">
        <v>104</v>
      </c>
      <c r="G91" s="281">
        <f>IF(F91="I",IFERROR(VLOOKUP(C91,'BG 2022'!A:C,3,FALSE),0),0)</f>
        <v>0</v>
      </c>
      <c r="H91" s="8">
        <v>0</v>
      </c>
    </row>
    <row r="92" spans="1:8" s="331" customFormat="1" ht="13.2">
      <c r="A92" s="325" t="s">
        <v>108</v>
      </c>
      <c r="B92" s="325" t="s">
        <v>79</v>
      </c>
      <c r="C92" s="326">
        <v>41302304</v>
      </c>
      <c r="D92" s="327" t="s">
        <v>312</v>
      </c>
      <c r="E92" s="328" t="s">
        <v>323</v>
      </c>
      <c r="F92" s="328" t="s">
        <v>104</v>
      </c>
      <c r="G92" s="329">
        <f>IF(F92="I",IFERROR(VLOOKUP(C92,'BG 2022'!A:C,3,FALSE),0),0)</f>
        <v>7.0000000000000007E-2</v>
      </c>
      <c r="H92" s="330">
        <v>0</v>
      </c>
    </row>
    <row r="93" spans="1:8" ht="13.2">
      <c r="A93" s="17" t="s">
        <v>108</v>
      </c>
      <c r="B93" s="17" t="s">
        <v>79</v>
      </c>
      <c r="C93" s="266">
        <v>41302305</v>
      </c>
      <c r="D93" s="13" t="s">
        <v>163</v>
      </c>
      <c r="E93" s="16" t="s">
        <v>323</v>
      </c>
      <c r="F93" s="16" t="s">
        <v>104</v>
      </c>
      <c r="G93" s="281">
        <f>IF(F93="I",IFERROR(VLOOKUP(C93,'BG 2022'!A:C,3,FALSE),0),0)</f>
        <v>0</v>
      </c>
      <c r="H93" s="8">
        <v>0</v>
      </c>
    </row>
    <row r="94" spans="1:8" s="331" customFormat="1" ht="13.2">
      <c r="A94" s="325" t="s">
        <v>108</v>
      </c>
      <c r="B94" s="17" t="s">
        <v>79</v>
      </c>
      <c r="C94" s="326">
        <v>41302306</v>
      </c>
      <c r="D94" s="327" t="s">
        <v>314</v>
      </c>
      <c r="E94" s="328" t="s">
        <v>323</v>
      </c>
      <c r="F94" s="328" t="s">
        <v>104</v>
      </c>
      <c r="G94" s="329">
        <f>IF(F94="I",IFERROR(VLOOKUP(C94,'BG 2022'!A:C,3,FALSE),0),0)</f>
        <v>12.5</v>
      </c>
      <c r="H94" s="330">
        <v>0</v>
      </c>
    </row>
    <row r="95" spans="1:8" ht="13.2">
      <c r="A95" s="17" t="s">
        <v>108</v>
      </c>
      <c r="B95" s="17" t="s">
        <v>79</v>
      </c>
      <c r="C95" s="266">
        <v>41302307</v>
      </c>
      <c r="D95" s="13" t="s">
        <v>166</v>
      </c>
      <c r="E95" s="16" t="s">
        <v>323</v>
      </c>
      <c r="F95" s="16" t="s">
        <v>104</v>
      </c>
      <c r="G95" s="281">
        <f>IF(F95="I",IFERROR(VLOOKUP(C95,'BG 2022'!A:C,3,FALSE),0),0)</f>
        <v>0</v>
      </c>
      <c r="H95" s="8">
        <v>0</v>
      </c>
    </row>
    <row r="96" spans="1:8" ht="13.2">
      <c r="A96" s="17" t="s">
        <v>108</v>
      </c>
      <c r="B96" s="17" t="s">
        <v>79</v>
      </c>
      <c r="C96" s="266">
        <v>41302317</v>
      </c>
      <c r="D96" s="13" t="s">
        <v>185</v>
      </c>
      <c r="E96" s="16" t="s">
        <v>323</v>
      </c>
      <c r="F96" s="16" t="s">
        <v>104</v>
      </c>
      <c r="G96" s="281">
        <f>IF(F96="I",IFERROR(VLOOKUP(C96,'BG 2022'!A:C,3,FALSE),0),0)</f>
        <v>0</v>
      </c>
      <c r="H96" s="8">
        <v>0</v>
      </c>
    </row>
    <row r="97" spans="1:8" ht="13.2">
      <c r="A97" s="17" t="s">
        <v>108</v>
      </c>
      <c r="B97" s="17" t="s">
        <v>79</v>
      </c>
      <c r="C97" s="266">
        <v>41302329</v>
      </c>
      <c r="D97" s="13" t="s">
        <v>158</v>
      </c>
      <c r="E97" s="16" t="s">
        <v>323</v>
      </c>
      <c r="F97" s="16" t="s">
        <v>104</v>
      </c>
      <c r="G97" s="281">
        <f>IF(F97="I",IFERROR(VLOOKUP(C97,'BG 2022'!A:C,3,FALSE),0),0)</f>
        <v>0</v>
      </c>
      <c r="H97" s="8">
        <v>0</v>
      </c>
    </row>
    <row r="98" spans="1:8" ht="13.2">
      <c r="A98" s="17" t="s">
        <v>108</v>
      </c>
      <c r="B98" s="17" t="s">
        <v>79</v>
      </c>
      <c r="C98" s="266">
        <v>41302332</v>
      </c>
      <c r="D98" s="13" t="s">
        <v>186</v>
      </c>
      <c r="E98" s="16" t="s">
        <v>323</v>
      </c>
      <c r="F98" s="16" t="s">
        <v>104</v>
      </c>
      <c r="G98" s="281">
        <f>IF(F98="I",IFERROR(VLOOKUP(C98,'BG 2022'!A:C,3,FALSE),0),0)</f>
        <v>0</v>
      </c>
      <c r="H98" s="8">
        <v>0</v>
      </c>
    </row>
    <row r="99" spans="1:8" ht="13.2">
      <c r="A99" s="17" t="s">
        <v>108</v>
      </c>
      <c r="B99" s="17" t="s">
        <v>79</v>
      </c>
      <c r="C99" s="266">
        <v>41302333</v>
      </c>
      <c r="D99" s="13" t="s">
        <v>276</v>
      </c>
      <c r="E99" s="16" t="s">
        <v>323</v>
      </c>
      <c r="F99" s="16" t="s">
        <v>104</v>
      </c>
      <c r="G99" s="281">
        <f>IF(F99="I",IFERROR(VLOOKUP(C99,'BG 2022'!A:C,3,FALSE),0),0)</f>
        <v>0</v>
      </c>
      <c r="H99" s="8">
        <v>0</v>
      </c>
    </row>
    <row r="100" spans="1:8" ht="13.2">
      <c r="A100" s="17" t="s">
        <v>108</v>
      </c>
      <c r="B100" s="17" t="s">
        <v>79</v>
      </c>
      <c r="C100" s="266">
        <v>41302334</v>
      </c>
      <c r="D100" s="13" t="s">
        <v>284</v>
      </c>
      <c r="E100" s="16" t="s">
        <v>323</v>
      </c>
      <c r="F100" s="16" t="s">
        <v>104</v>
      </c>
      <c r="G100" s="281">
        <f>IF(F100="I",IFERROR(VLOOKUP(C100,'BG 2022'!A:C,3,FALSE),0),0)</f>
        <v>0</v>
      </c>
      <c r="H100" s="8">
        <v>0</v>
      </c>
    </row>
    <row r="101" spans="1:8" ht="13.2">
      <c r="A101" s="17"/>
      <c r="B101" s="17"/>
      <c r="C101" s="266">
        <v>42</v>
      </c>
      <c r="D101" s="15" t="s">
        <v>187</v>
      </c>
      <c r="E101" s="16" t="s">
        <v>323</v>
      </c>
      <c r="F101" s="16" t="s">
        <v>103</v>
      </c>
      <c r="G101" s="281">
        <f>IF(F101="I",IFERROR(VLOOKUP(C101,'BG 2022'!A:C,3,FALSE),0),0)</f>
        <v>0</v>
      </c>
      <c r="H101" s="8">
        <v>0</v>
      </c>
    </row>
    <row r="102" spans="1:8" ht="13.2">
      <c r="A102" s="17"/>
      <c r="B102" s="17"/>
      <c r="C102" s="266">
        <v>421</v>
      </c>
      <c r="D102" s="15" t="s">
        <v>188</v>
      </c>
      <c r="E102" s="16" t="s">
        <v>323</v>
      </c>
      <c r="F102" s="16" t="s">
        <v>103</v>
      </c>
      <c r="G102" s="281">
        <f>IF(F102="I",IFERROR(VLOOKUP(C102,'BG 2022'!A:C,3,FALSE),0),0)</f>
        <v>0</v>
      </c>
      <c r="H102" s="8">
        <v>0</v>
      </c>
    </row>
    <row r="103" spans="1:8" ht="13.2">
      <c r="A103" s="17"/>
      <c r="B103" s="17"/>
      <c r="C103" s="266">
        <v>42101</v>
      </c>
      <c r="D103" s="15" t="s">
        <v>188</v>
      </c>
      <c r="E103" s="16" t="s">
        <v>323</v>
      </c>
      <c r="F103" s="16" t="s">
        <v>103</v>
      </c>
      <c r="G103" s="281">
        <f>IF(F103="I",IFERROR(VLOOKUP(C103,'BG 2022'!A:C,3,FALSE),0),0)</f>
        <v>0</v>
      </c>
      <c r="H103" s="8">
        <v>0</v>
      </c>
    </row>
    <row r="104" spans="1:8" ht="13.2">
      <c r="A104" s="17"/>
      <c r="B104" s="17"/>
      <c r="C104" s="266">
        <v>421011</v>
      </c>
      <c r="D104" s="15" t="s">
        <v>188</v>
      </c>
      <c r="E104" s="16" t="s">
        <v>323</v>
      </c>
      <c r="F104" s="16" t="s">
        <v>103</v>
      </c>
      <c r="G104" s="281">
        <f>IF(F104="I",IFERROR(VLOOKUP(C104,'BG 2022'!A:C,3,FALSE),0),0)</f>
        <v>0</v>
      </c>
      <c r="H104" s="8">
        <v>0</v>
      </c>
    </row>
    <row r="105" spans="1:8" ht="13.2">
      <c r="A105" s="17" t="s">
        <v>108</v>
      </c>
      <c r="B105" s="17" t="s">
        <v>8</v>
      </c>
      <c r="C105" s="266">
        <v>42101101</v>
      </c>
      <c r="D105" s="13" t="s">
        <v>189</v>
      </c>
      <c r="E105" s="16" t="s">
        <v>323</v>
      </c>
      <c r="F105" s="16" t="s">
        <v>104</v>
      </c>
      <c r="G105" s="281">
        <f>IF(F105="I",IFERROR(VLOOKUP(C105,'BG 2022'!A:C,3,FALSE),0),0)</f>
        <v>0</v>
      </c>
      <c r="H105" s="8">
        <v>0</v>
      </c>
    </row>
    <row r="106" spans="1:8" s="331" customFormat="1" ht="13.2">
      <c r="A106" s="325" t="s">
        <v>108</v>
      </c>
      <c r="B106" s="325" t="s">
        <v>8</v>
      </c>
      <c r="C106" s="326">
        <v>42101102</v>
      </c>
      <c r="D106" s="327" t="s">
        <v>315</v>
      </c>
      <c r="E106" s="328" t="s">
        <v>323</v>
      </c>
      <c r="F106" s="328" t="s">
        <v>104</v>
      </c>
      <c r="G106" s="329">
        <f>IF(F106="I",IFERROR(VLOOKUP(C106,'BG 2022'!A:C,3,FALSE),0),0)</f>
        <v>1309.6300000000001</v>
      </c>
      <c r="H106" s="330">
        <v>0</v>
      </c>
    </row>
    <row r="107" spans="1:8" ht="13.2">
      <c r="A107" s="17"/>
      <c r="B107" s="17"/>
      <c r="C107" s="266">
        <v>422</v>
      </c>
      <c r="D107" s="15" t="s">
        <v>316</v>
      </c>
      <c r="E107" s="16" t="s">
        <v>323</v>
      </c>
      <c r="F107" s="16" t="s">
        <v>103</v>
      </c>
      <c r="G107" s="281">
        <f>IF(F107="I",IFERROR(VLOOKUP(C107,'BG 2022'!A:C,3,FALSE),0),0)</f>
        <v>0</v>
      </c>
      <c r="H107" s="8">
        <v>0</v>
      </c>
    </row>
    <row r="108" spans="1:8" ht="13.2">
      <c r="A108" s="17"/>
      <c r="B108" s="17"/>
      <c r="C108" s="266">
        <v>42201</v>
      </c>
      <c r="D108" s="15" t="s">
        <v>316</v>
      </c>
      <c r="E108" s="16" t="s">
        <v>323</v>
      </c>
      <c r="F108" s="16" t="s">
        <v>103</v>
      </c>
      <c r="G108" s="281">
        <f>IF(F108="I",IFERROR(VLOOKUP(C108,'BG 2022'!A:C,3,FALSE),0),0)</f>
        <v>0</v>
      </c>
      <c r="H108" s="8">
        <v>0</v>
      </c>
    </row>
    <row r="109" spans="1:8" ht="13.2">
      <c r="A109" s="17"/>
      <c r="B109" s="17"/>
      <c r="C109" s="266">
        <v>422011</v>
      </c>
      <c r="D109" s="15" t="s">
        <v>316</v>
      </c>
      <c r="E109" s="16" t="s">
        <v>323</v>
      </c>
      <c r="F109" s="16" t="s">
        <v>103</v>
      </c>
      <c r="G109" s="281">
        <f>IF(F109="I",IFERROR(VLOOKUP(C109,'BG 2022'!A:C,3,FALSE),0),0)</f>
        <v>0</v>
      </c>
      <c r="H109" s="8">
        <v>0</v>
      </c>
    </row>
    <row r="110" spans="1:8" ht="13.2">
      <c r="A110" s="17" t="s">
        <v>108</v>
      </c>
      <c r="B110" s="17"/>
      <c r="C110" s="266">
        <v>42201102</v>
      </c>
      <c r="D110" s="13" t="s">
        <v>317</v>
      </c>
      <c r="E110" s="16" t="s">
        <v>323</v>
      </c>
      <c r="F110" s="16" t="s">
        <v>104</v>
      </c>
      <c r="G110" s="281">
        <f>IF(F110="I",IFERROR(VLOOKUP(C110,'BG 2022'!A:C,3,FALSE),0),0)</f>
        <v>0.08</v>
      </c>
      <c r="H110" s="8">
        <v>0</v>
      </c>
    </row>
    <row r="111" spans="1:8" ht="13.2">
      <c r="A111" s="17"/>
      <c r="B111" s="17"/>
      <c r="C111" s="266">
        <v>48</v>
      </c>
      <c r="D111" s="15" t="s">
        <v>285</v>
      </c>
      <c r="E111" s="16" t="s">
        <v>323</v>
      </c>
      <c r="F111" s="16" t="s">
        <v>103</v>
      </c>
      <c r="G111" s="281">
        <f>IF(F111="I",IFERROR(VLOOKUP(C111,'BG 2022'!A:C,3,FALSE),0),0)</f>
        <v>0</v>
      </c>
      <c r="H111" s="8">
        <v>0</v>
      </c>
    </row>
    <row r="112" spans="1:8" ht="13.2">
      <c r="A112" s="17"/>
      <c r="B112" s="17"/>
      <c r="C112" s="266">
        <v>481</v>
      </c>
      <c r="D112" s="15" t="s">
        <v>286</v>
      </c>
      <c r="E112" s="16" t="s">
        <v>323</v>
      </c>
      <c r="F112" s="16" t="s">
        <v>103</v>
      </c>
      <c r="G112" s="281">
        <f>IF(F112="I",IFERROR(VLOOKUP(C112,'BG 2022'!A:C,3,FALSE),0),0)</f>
        <v>0</v>
      </c>
      <c r="H112" s="8">
        <v>0</v>
      </c>
    </row>
    <row r="113" spans="1:8" ht="13.2">
      <c r="A113" s="17"/>
      <c r="B113" s="17"/>
      <c r="C113" s="266">
        <v>48101</v>
      </c>
      <c r="D113" s="15" t="s">
        <v>286</v>
      </c>
      <c r="E113" s="16" t="s">
        <v>323</v>
      </c>
      <c r="F113" s="16" t="s">
        <v>103</v>
      </c>
      <c r="G113" s="281">
        <f>IF(F113="I",IFERROR(VLOOKUP(C113,'BG 2022'!A:C,3,FALSE),0),0)</f>
        <v>0</v>
      </c>
      <c r="H113" s="8">
        <v>0</v>
      </c>
    </row>
    <row r="114" spans="1:8" ht="13.2">
      <c r="A114" s="17"/>
      <c r="B114" s="17"/>
      <c r="C114" s="266">
        <v>481011</v>
      </c>
      <c r="D114" s="15" t="s">
        <v>286</v>
      </c>
      <c r="E114" s="16" t="s">
        <v>323</v>
      </c>
      <c r="F114" s="16" t="s">
        <v>103</v>
      </c>
      <c r="G114" s="281">
        <f>IF(F114="I",IFERROR(VLOOKUP(C114,'BG 2022'!A:C,3,FALSE),0),0)</f>
        <v>0</v>
      </c>
      <c r="H114" s="8">
        <v>0</v>
      </c>
    </row>
    <row r="115" spans="1:8" ht="13.2">
      <c r="A115" s="17" t="s">
        <v>108</v>
      </c>
      <c r="B115" s="17"/>
      <c r="C115" s="266">
        <v>48101102</v>
      </c>
      <c r="D115" s="13" t="s">
        <v>318</v>
      </c>
      <c r="E115" s="16" t="s">
        <v>323</v>
      </c>
      <c r="F115" s="16" t="s">
        <v>104</v>
      </c>
      <c r="G115" s="281">
        <f>IF(F115="I",IFERROR(VLOOKUP(C115,'BG 2022'!A:C,3,FALSE),0),0)</f>
        <v>-0.01</v>
      </c>
      <c r="H115" s="8">
        <v>0</v>
      </c>
    </row>
    <row r="116" spans="1:8" ht="13.2">
      <c r="A116" s="17"/>
      <c r="B116" s="17"/>
      <c r="C116" s="266">
        <v>48</v>
      </c>
      <c r="D116" s="15" t="s">
        <v>285</v>
      </c>
      <c r="E116" s="16" t="s">
        <v>323</v>
      </c>
      <c r="F116" s="16" t="s">
        <v>103</v>
      </c>
      <c r="G116" s="281">
        <f>IF(F116="I",IFERROR(VLOOKUP(C116,'BG 2022'!A:C,3,FALSE),0),0)</f>
        <v>0</v>
      </c>
      <c r="H116" s="8">
        <v>0</v>
      </c>
    </row>
    <row r="117" spans="1:8" ht="13.2">
      <c r="A117" s="17"/>
      <c r="B117" s="17"/>
      <c r="C117" s="266">
        <v>481</v>
      </c>
      <c r="D117" s="15" t="s">
        <v>286</v>
      </c>
      <c r="E117" s="16" t="s">
        <v>323</v>
      </c>
      <c r="F117" s="16" t="s">
        <v>103</v>
      </c>
      <c r="G117" s="281">
        <f>IF(F117="I",IFERROR(VLOOKUP(C117,'BG 2022'!A:C,3,FALSE),0),0)</f>
        <v>0</v>
      </c>
      <c r="H117" s="8">
        <v>0</v>
      </c>
    </row>
    <row r="118" spans="1:8" ht="13.2">
      <c r="A118" s="17"/>
      <c r="B118" s="17"/>
      <c r="C118" s="266">
        <v>48101</v>
      </c>
      <c r="D118" s="15" t="s">
        <v>286</v>
      </c>
      <c r="E118" s="16" t="s">
        <v>323</v>
      </c>
      <c r="F118" s="16" t="s">
        <v>103</v>
      </c>
      <c r="G118" s="281">
        <f>IF(F118="I",IFERROR(VLOOKUP(C118,'BG 2022'!A:C,3,FALSE),0),0)</f>
        <v>0</v>
      </c>
      <c r="H118" s="8">
        <v>0</v>
      </c>
    </row>
    <row r="119" spans="1:8" ht="13.2">
      <c r="A119" s="17"/>
      <c r="B119" s="17"/>
      <c r="C119" s="266">
        <v>481011</v>
      </c>
      <c r="D119" s="15" t="s">
        <v>286</v>
      </c>
      <c r="E119" s="16" t="s">
        <v>323</v>
      </c>
      <c r="F119" s="16" t="s">
        <v>103</v>
      </c>
      <c r="G119" s="281">
        <f>IF(F119="I",IFERROR(VLOOKUP(C119,'BG 2022'!A:C,3,FALSE),0),0)</f>
        <v>0</v>
      </c>
      <c r="H119" s="8">
        <v>0</v>
      </c>
    </row>
    <row r="120" spans="1:8" ht="13.2">
      <c r="A120" s="17" t="s">
        <v>108</v>
      </c>
      <c r="B120" s="17" t="s">
        <v>79</v>
      </c>
      <c r="C120" s="266">
        <v>48101103</v>
      </c>
      <c r="D120" s="13" t="s">
        <v>287</v>
      </c>
      <c r="E120" s="16" t="s">
        <v>323</v>
      </c>
      <c r="F120" s="16" t="s">
        <v>104</v>
      </c>
      <c r="G120" s="281">
        <f>IF(F120="I",IFERROR(VLOOKUP(C120,'BG 2022'!A:C,3,FALSE),0),0)</f>
        <v>0</v>
      </c>
      <c r="H120" s="8">
        <v>0</v>
      </c>
    </row>
    <row r="121" spans="1:8" ht="13.2">
      <c r="A121" s="17"/>
      <c r="B121" s="17"/>
      <c r="C121" s="266">
        <v>5</v>
      </c>
      <c r="D121" s="15" t="s">
        <v>10</v>
      </c>
      <c r="E121" s="16" t="s">
        <v>323</v>
      </c>
      <c r="F121" s="16" t="s">
        <v>103</v>
      </c>
      <c r="G121" s="281">
        <f>IF(F121="I",IFERROR(VLOOKUP(C121,'BG 2022'!A:C,3,FALSE),0),0)</f>
        <v>0</v>
      </c>
      <c r="H121" s="8">
        <v>0</v>
      </c>
    </row>
    <row r="122" spans="1:8" ht="13.2">
      <c r="A122" s="17"/>
      <c r="B122" s="17"/>
      <c r="C122" s="266">
        <v>51</v>
      </c>
      <c r="D122" s="15" t="s">
        <v>190</v>
      </c>
      <c r="E122" s="16" t="s">
        <v>323</v>
      </c>
      <c r="F122" s="16" t="s">
        <v>103</v>
      </c>
      <c r="G122" s="281">
        <f>IF(F122="I",IFERROR(VLOOKUP(C122,'BG 2022'!A:C,3,FALSE),0),0)</f>
        <v>0</v>
      </c>
      <c r="H122" s="8">
        <v>0</v>
      </c>
    </row>
    <row r="123" spans="1:8" ht="13.2">
      <c r="A123" s="17"/>
      <c r="B123" s="17"/>
      <c r="C123" s="266">
        <v>511</v>
      </c>
      <c r="D123" s="15" t="s">
        <v>191</v>
      </c>
      <c r="E123" s="16" t="s">
        <v>323</v>
      </c>
      <c r="F123" s="16" t="s">
        <v>103</v>
      </c>
      <c r="G123" s="281">
        <f>IF(F123="I",IFERROR(VLOOKUP(C123,'BG 2022'!A:C,3,FALSE),0),0)</f>
        <v>0</v>
      </c>
      <c r="H123" s="8">
        <v>0</v>
      </c>
    </row>
    <row r="124" spans="1:8" ht="13.2">
      <c r="A124" s="17"/>
      <c r="B124" s="17"/>
      <c r="C124" s="266">
        <v>51101</v>
      </c>
      <c r="D124" s="15" t="s">
        <v>192</v>
      </c>
      <c r="E124" s="16" t="s">
        <v>323</v>
      </c>
      <c r="F124" s="16" t="s">
        <v>103</v>
      </c>
      <c r="G124" s="281">
        <f>IF(F124="I",IFERROR(VLOOKUP(C124,'BG 2022'!A:C,3,FALSE),0),0)</f>
        <v>0</v>
      </c>
      <c r="H124" s="8">
        <v>0</v>
      </c>
    </row>
    <row r="125" spans="1:8" ht="13.2">
      <c r="A125" s="17"/>
      <c r="B125" s="17"/>
      <c r="C125" s="266">
        <v>511011</v>
      </c>
      <c r="D125" s="15" t="s">
        <v>193</v>
      </c>
      <c r="E125" s="16" t="s">
        <v>323</v>
      </c>
      <c r="F125" s="16" t="s">
        <v>103</v>
      </c>
      <c r="G125" s="281">
        <f>IF(F125="I",IFERROR(VLOOKUP(C125,'BG 2022'!A:C,3,FALSE),0),0)</f>
        <v>0</v>
      </c>
      <c r="H125" s="8">
        <v>0</v>
      </c>
    </row>
    <row r="126" spans="1:8" ht="13.2">
      <c r="A126" s="17" t="s">
        <v>107</v>
      </c>
      <c r="B126" s="17" t="s">
        <v>67</v>
      </c>
      <c r="C126" s="266">
        <v>51101101</v>
      </c>
      <c r="D126" s="13" t="s">
        <v>194</v>
      </c>
      <c r="E126" s="16" t="s">
        <v>323</v>
      </c>
      <c r="F126" s="16" t="s">
        <v>104</v>
      </c>
      <c r="G126" s="281">
        <f>IF(F126="I",IFERROR(VLOOKUP(C126,'BG 2022'!A:C,3,FALSE),0),0)</f>
        <v>0</v>
      </c>
      <c r="H126" s="8">
        <v>0</v>
      </c>
    </row>
    <row r="127" spans="1:8" ht="13.2">
      <c r="A127" s="17" t="s">
        <v>107</v>
      </c>
      <c r="B127" s="17" t="s">
        <v>67</v>
      </c>
      <c r="C127" s="266">
        <v>51101102</v>
      </c>
      <c r="D127" s="13" t="s">
        <v>194</v>
      </c>
      <c r="E127" s="16" t="s">
        <v>323</v>
      </c>
      <c r="F127" s="16" t="s">
        <v>104</v>
      </c>
      <c r="G127" s="281">
        <f>IF(F127="I",IFERROR(VLOOKUP(C127,'BG 2022'!A:C,3,FALSE),0),0)</f>
        <v>13700.42</v>
      </c>
      <c r="H127" s="8">
        <v>0</v>
      </c>
    </row>
    <row r="128" spans="1:8" ht="13.2">
      <c r="A128" s="17"/>
      <c r="B128" s="17"/>
      <c r="C128" s="266">
        <v>51103</v>
      </c>
      <c r="D128" s="15" t="s">
        <v>222</v>
      </c>
      <c r="E128" s="16" t="s">
        <v>323</v>
      </c>
      <c r="F128" s="16" t="s">
        <v>103</v>
      </c>
      <c r="G128" s="281">
        <f>IF(F128="I",IFERROR(VLOOKUP(C128,'BG 2022'!A:C,3,FALSE),0),0)</f>
        <v>0</v>
      </c>
      <c r="H128" s="8">
        <v>0</v>
      </c>
    </row>
    <row r="129" spans="1:8" ht="13.2">
      <c r="A129" s="17"/>
      <c r="B129" s="17"/>
      <c r="C129" s="266">
        <v>511033</v>
      </c>
      <c r="D129" s="15" t="s">
        <v>223</v>
      </c>
      <c r="E129" s="16" t="s">
        <v>323</v>
      </c>
      <c r="F129" s="16" t="s">
        <v>103</v>
      </c>
      <c r="G129" s="281">
        <f>IF(F129="I",IFERROR(VLOOKUP(C129,'BG 2022'!A:C,3,FALSE),0),0)</f>
        <v>0</v>
      </c>
      <c r="H129" s="8">
        <v>0</v>
      </c>
    </row>
    <row r="130" spans="1:8" ht="13.2">
      <c r="A130" s="17" t="s">
        <v>107</v>
      </c>
      <c r="B130" s="17" t="s">
        <v>81</v>
      </c>
      <c r="C130" s="266">
        <v>51103303</v>
      </c>
      <c r="D130" s="13" t="s">
        <v>288</v>
      </c>
      <c r="E130" s="16" t="s">
        <v>323</v>
      </c>
      <c r="F130" s="16" t="s">
        <v>104</v>
      </c>
      <c r="G130" s="281">
        <f>IF(F130="I",IFERROR(VLOOKUP(C130,'BG 2022'!A:C,3,FALSE),0),0)</f>
        <v>0</v>
      </c>
      <c r="H130" s="8">
        <v>0</v>
      </c>
    </row>
    <row r="131" spans="1:8" ht="13.2">
      <c r="A131" s="17" t="s">
        <v>107</v>
      </c>
      <c r="B131" s="17" t="s">
        <v>81</v>
      </c>
      <c r="C131" s="266">
        <v>51103305</v>
      </c>
      <c r="D131" s="13" t="s">
        <v>163</v>
      </c>
      <c r="E131" s="16" t="s">
        <v>323</v>
      </c>
      <c r="F131" s="16" t="s">
        <v>104</v>
      </c>
      <c r="G131" s="281">
        <f>IF(F131="I",IFERROR(VLOOKUP(C131,'BG 2022'!A:C,3,FALSE),0),0)</f>
        <v>0</v>
      </c>
      <c r="H131" s="8">
        <v>0</v>
      </c>
    </row>
    <row r="132" spans="1:8" ht="13.2">
      <c r="A132" s="17" t="s">
        <v>107</v>
      </c>
      <c r="B132" s="17" t="s">
        <v>81</v>
      </c>
      <c r="C132" s="266">
        <v>51103306</v>
      </c>
      <c r="D132" s="13" t="s">
        <v>314</v>
      </c>
      <c r="E132" s="16" t="s">
        <v>323</v>
      </c>
      <c r="F132" s="16" t="s">
        <v>104</v>
      </c>
      <c r="G132" s="281">
        <f>IF(F132="I",IFERROR(VLOOKUP(C132,'BG 2022'!A:C,3,FALSE),0),0)</f>
        <v>0.11</v>
      </c>
      <c r="H132" s="8">
        <v>0</v>
      </c>
    </row>
    <row r="133" spans="1:8" ht="13.2">
      <c r="A133" s="17" t="s">
        <v>107</v>
      </c>
      <c r="B133" s="17" t="s">
        <v>81</v>
      </c>
      <c r="C133" s="266">
        <v>51103317</v>
      </c>
      <c r="D133" s="13" t="s">
        <v>224</v>
      </c>
      <c r="E133" s="16" t="s">
        <v>323</v>
      </c>
      <c r="F133" s="16" t="s">
        <v>104</v>
      </c>
      <c r="G133" s="281">
        <f>IF(F133="I",IFERROR(VLOOKUP(C133,'BG 2022'!A:C,3,FALSE),0),0)</f>
        <v>0</v>
      </c>
      <c r="H133" s="8">
        <v>0</v>
      </c>
    </row>
    <row r="134" spans="1:8" ht="13.2">
      <c r="A134" s="17" t="s">
        <v>107</v>
      </c>
      <c r="B134" s="17" t="s">
        <v>81</v>
      </c>
      <c r="C134" s="266">
        <v>5110334</v>
      </c>
      <c r="D134" s="13" t="s">
        <v>289</v>
      </c>
      <c r="E134" s="16" t="s">
        <v>323</v>
      </c>
      <c r="F134" s="16" t="s">
        <v>104</v>
      </c>
      <c r="G134" s="281">
        <f>IF(F134="I",IFERROR(VLOOKUP(C134,'BG 2022'!A:C,3,FALSE),0),0)</f>
        <v>0</v>
      </c>
      <c r="H134" s="8">
        <v>0</v>
      </c>
    </row>
    <row r="135" spans="1:8" ht="13.2">
      <c r="A135" s="17"/>
      <c r="B135" s="17"/>
      <c r="C135" s="266">
        <v>514</v>
      </c>
      <c r="D135" s="15" t="s">
        <v>319</v>
      </c>
      <c r="E135" s="16" t="s">
        <v>323</v>
      </c>
      <c r="F135" s="16" t="s">
        <v>103</v>
      </c>
      <c r="G135" s="281">
        <f>IF(F135="I",IFERROR(VLOOKUP(C135,'BG 2022'!A:C,3,FALSE),0),0)</f>
        <v>0</v>
      </c>
      <c r="H135" s="8">
        <v>0</v>
      </c>
    </row>
    <row r="136" spans="1:8" ht="13.2">
      <c r="A136" s="17"/>
      <c r="B136" s="17"/>
      <c r="C136" s="266">
        <v>51401</v>
      </c>
      <c r="D136" s="15" t="s">
        <v>320</v>
      </c>
      <c r="E136" s="16" t="s">
        <v>323</v>
      </c>
      <c r="F136" s="16" t="s">
        <v>103</v>
      </c>
      <c r="G136" s="281">
        <f>IF(F136="I",IFERROR(VLOOKUP(C136,'BG 2022'!A:C,3,FALSE),0),0)</f>
        <v>0</v>
      </c>
      <c r="H136" s="8">
        <v>0</v>
      </c>
    </row>
    <row r="137" spans="1:8" ht="13.2">
      <c r="A137" s="17"/>
      <c r="B137" s="17"/>
      <c r="C137" s="266">
        <v>514013</v>
      </c>
      <c r="D137" s="15" t="s">
        <v>321</v>
      </c>
      <c r="E137" s="16" t="s">
        <v>323</v>
      </c>
      <c r="F137" s="16" t="s">
        <v>103</v>
      </c>
      <c r="G137" s="281">
        <f>IF(F137="I",IFERROR(VLOOKUP(C137,'BG 2022'!A:C,3,FALSE),0),0)</f>
        <v>0</v>
      </c>
      <c r="H137" s="8">
        <v>0</v>
      </c>
    </row>
    <row r="138" spans="1:8" ht="13.2">
      <c r="A138" s="17" t="s">
        <v>107</v>
      </c>
      <c r="B138" s="17"/>
      <c r="C138" s="266">
        <v>51401302</v>
      </c>
      <c r="D138" s="13" t="s">
        <v>317</v>
      </c>
      <c r="E138" s="16" t="s">
        <v>323</v>
      </c>
      <c r="F138" s="16" t="s">
        <v>104</v>
      </c>
      <c r="G138" s="281">
        <f>IF(F138="I",IFERROR(VLOOKUP(C138,'BG 2022'!A:C,3,FALSE),0),0)</f>
        <v>7.0000000000000007E-2</v>
      </c>
      <c r="H138" s="8">
        <v>0</v>
      </c>
    </row>
    <row r="139" spans="1:8" ht="13.2">
      <c r="A139" s="17"/>
      <c r="B139" s="17"/>
      <c r="C139" s="266"/>
      <c r="D139" s="13"/>
      <c r="E139" s="16" t="s">
        <v>323</v>
      </c>
      <c r="F139" s="16" t="s">
        <v>104</v>
      </c>
      <c r="G139" s="281">
        <f>IF(F139="I",IFERROR(VLOOKUP(C139,'BG 2022'!A:C,3,FALSE),0),0)</f>
        <v>0</v>
      </c>
      <c r="H139" s="8">
        <v>0</v>
      </c>
    </row>
    <row r="140" spans="1:8" ht="13.2">
      <c r="A140" s="17"/>
      <c r="B140" s="17"/>
      <c r="C140" s="266">
        <v>515</v>
      </c>
      <c r="D140" s="15" t="s">
        <v>195</v>
      </c>
      <c r="E140" s="16" t="s">
        <v>323</v>
      </c>
      <c r="F140" s="16" t="s">
        <v>103</v>
      </c>
      <c r="G140" s="281">
        <f>IF(F140="I",IFERROR(VLOOKUP(C140,'BG 2022'!A:C,3,FALSE),0),0)</f>
        <v>0</v>
      </c>
      <c r="H140" s="8">
        <v>0</v>
      </c>
    </row>
    <row r="141" spans="1:8" ht="13.2">
      <c r="A141" s="17"/>
      <c r="B141" s="17"/>
      <c r="C141" s="266">
        <v>51501</v>
      </c>
      <c r="D141" s="15" t="s">
        <v>196</v>
      </c>
      <c r="E141" s="16" t="s">
        <v>323</v>
      </c>
      <c r="F141" s="16" t="s">
        <v>103</v>
      </c>
      <c r="G141" s="281">
        <f>IF(F141="I",IFERROR(VLOOKUP(C141,'BG 2022'!A:C,3,FALSE),0),0)</f>
        <v>0</v>
      </c>
      <c r="H141" s="8">
        <v>0</v>
      </c>
    </row>
    <row r="142" spans="1:8" ht="13.2">
      <c r="A142" s="17"/>
      <c r="B142" s="17"/>
      <c r="C142" s="266">
        <v>515011</v>
      </c>
      <c r="D142" s="15" t="s">
        <v>197</v>
      </c>
      <c r="E142" s="16" t="s">
        <v>323</v>
      </c>
      <c r="F142" s="16" t="s">
        <v>103</v>
      </c>
      <c r="G142" s="281">
        <f>IF(F142="I",IFERROR(VLOOKUP(C142,'BG 2022'!A:C,3,FALSE),0),0)</f>
        <v>0</v>
      </c>
      <c r="H142" s="8">
        <v>0</v>
      </c>
    </row>
    <row r="143" spans="1:8" ht="13.2">
      <c r="A143" s="17" t="s">
        <v>107</v>
      </c>
      <c r="B143" s="17" t="s">
        <v>81</v>
      </c>
      <c r="C143" s="266">
        <v>51501103</v>
      </c>
      <c r="D143" s="13" t="s">
        <v>328</v>
      </c>
      <c r="E143" s="16" t="s">
        <v>323</v>
      </c>
      <c r="F143" s="16" t="s">
        <v>104</v>
      </c>
      <c r="G143" s="281">
        <f>IF(F143="I",IFERROR(VLOOKUP(C143,'BG 2022'!A:C,3,FALSE),0),0)</f>
        <v>1370.05</v>
      </c>
      <c r="H143" s="8">
        <v>0</v>
      </c>
    </row>
    <row r="144" spans="1:8">
      <c r="G144" s="281">
        <f>SUMIFS('BG 2022'!C:C,'BG 2022'!A:A,CLASIFICACION!C144)</f>
        <v>0</v>
      </c>
    </row>
    <row r="145" spans="5:8">
      <c r="E145" s="1" t="s">
        <v>2</v>
      </c>
      <c r="F145" s="1"/>
      <c r="G145" s="282">
        <f>SUMIF(A:A,E145,G:G)</f>
        <v>8293768.7300000014</v>
      </c>
      <c r="H145" s="2">
        <f>SUMIF(A:A,E145,H:H)</f>
        <v>0</v>
      </c>
    </row>
    <row r="146" spans="5:8">
      <c r="E146" s="1" t="s">
        <v>105</v>
      </c>
      <c r="F146" s="1"/>
      <c r="G146" s="282">
        <f>SUMIF(A:A,E146,G:G)</f>
        <v>5.7600000000093132</v>
      </c>
      <c r="H146" s="2">
        <f>SUMIF(A:A,E146,H:H)</f>
        <v>0</v>
      </c>
    </row>
    <row r="147" spans="5:8">
      <c r="E147" s="1" t="s">
        <v>106</v>
      </c>
      <c r="F147" s="1"/>
      <c r="G147" s="282">
        <f>SUMIF(A:A,E147,G:G)</f>
        <v>8293762.9699999997</v>
      </c>
      <c r="H147" s="2">
        <f>SUMIF(A:A,E147,H:H)</f>
        <v>0</v>
      </c>
    </row>
    <row r="148" spans="5:8" ht="12">
      <c r="E148" s="3" t="s">
        <v>109</v>
      </c>
      <c r="F148" s="3"/>
      <c r="G148" s="283">
        <f>+G145-G146-G147</f>
        <v>0</v>
      </c>
      <c r="H148" s="18">
        <f>+H145-H146-H147</f>
        <v>0</v>
      </c>
    </row>
    <row r="149" spans="5:8" ht="12">
      <c r="E149" s="3"/>
      <c r="F149" s="3"/>
      <c r="G149" s="283"/>
      <c r="H149" s="18"/>
    </row>
    <row r="150" spans="5:8">
      <c r="E150" s="1" t="s">
        <v>108</v>
      </c>
      <c r="F150" s="1"/>
      <c r="G150" s="282">
        <f>SUMIF(A:A,E150,G:G)</f>
        <v>37851.5</v>
      </c>
      <c r="H150" s="2">
        <f>SUMIF(B:B,F150,H:H)</f>
        <v>0</v>
      </c>
    </row>
    <row r="151" spans="5:8">
      <c r="E151" s="1" t="s">
        <v>107</v>
      </c>
      <c r="F151" s="1"/>
      <c r="G151" s="282">
        <f>SUMIF(A:A,E151,G:G)</f>
        <v>15070.65</v>
      </c>
      <c r="H151" s="2">
        <f>SUMIF(B:B,F151,H:H)</f>
        <v>0</v>
      </c>
    </row>
    <row r="152" spans="5:8" ht="12">
      <c r="E152" s="3" t="s">
        <v>109</v>
      </c>
      <c r="F152" s="3"/>
      <c r="G152" s="283">
        <f>+G150-G151-G70</f>
        <v>0</v>
      </c>
      <c r="H152" s="18">
        <f>+H150-H151-H70</f>
        <v>0</v>
      </c>
    </row>
    <row r="153" spans="5:8" ht="14.25" customHeight="1">
      <c r="H153" s="9"/>
    </row>
    <row r="154" spans="5:8" ht="14.25" customHeight="1">
      <c r="G154" s="280">
        <f>+G145-'BG 2022'!C6</f>
        <v>0</v>
      </c>
      <c r="H154" s="9"/>
    </row>
    <row r="155" spans="5:8">
      <c r="G155" s="280">
        <f>+G146-'BG 2022'!C29</f>
        <v>2.3283064365386963E-10</v>
      </c>
    </row>
    <row r="156" spans="5:8">
      <c r="G156" s="280">
        <f>+G147-'BG 2022'!C39</f>
        <v>0</v>
      </c>
    </row>
    <row r="158" spans="5:8">
      <c r="G158" s="280">
        <f>+G150-'BG 2022'!C50</f>
        <v>0</v>
      </c>
    </row>
    <row r="159" spans="5:8">
      <c r="G159" s="280">
        <f>+G151-'BG 2022'!C77</f>
        <v>0</v>
      </c>
    </row>
  </sheetData>
  <autoFilter ref="A4:H152" xr:uid="{3AA379B6-CE62-465C-BF14-EB56F4E0EFC9}"/>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8Fhr0hGKiu84XksdcM7IUlAS8ShpFudtFk/pSzIHTaE=</DigestValue>
    </Reference>
    <Reference Type="http://www.w3.org/2000/09/xmldsig#Object" URI="#idOfficeObject">
      <DigestMethod Algorithm="http://www.w3.org/2001/04/xmlenc#sha256"/>
      <DigestValue>i4AoBZp217G4tuSRSN48wm+QYnK+g9fujgpT4ipgAXs=</DigestValue>
    </Reference>
    <Reference Type="http://uri.etsi.org/01903#SignedProperties" URI="#idSignedProperties">
      <Transforms>
        <Transform Algorithm="http://www.w3.org/TR/2001/REC-xml-c14n-20010315"/>
      </Transforms>
      <DigestMethod Algorithm="http://www.w3.org/2001/04/xmlenc#sha256"/>
      <DigestValue>vX2pC3dIIWvoypplFhR9HcC/SpBNPL1LDVigIycbYdU=</DigestValue>
    </Reference>
    <Reference Type="http://www.w3.org/2000/09/xmldsig#Object" URI="#idValidSigLnImg">
      <DigestMethod Algorithm="http://www.w3.org/2001/04/xmlenc#sha256"/>
      <DigestValue>o+9ssmFp77HMKs1udV8xhJrWLRIfHHdfkgmwsgyXuuY=</DigestValue>
    </Reference>
    <Reference Type="http://www.w3.org/2000/09/xmldsig#Object" URI="#idInvalidSigLnImg">
      <DigestMethod Algorithm="http://www.w3.org/2001/04/xmlenc#sha256"/>
      <DigestValue>Wr1xqcl32DyNC1ZbVWclGXLDM1RGlLfDJpPhdMHB3F0=</DigestValue>
    </Reference>
  </SignedInfo>
  <SignatureValue>mtF5bp0vBNbgm6DTD/u/kP8zhDf1Vv8MN6jKPdoXCS0FXW41732sArJBgKM5AmOqJm2L0ewhrtuh
EfAZTzgjfk3nsD1u2MXLpJ6SrwjyZw+bCoDgS/rWcITT4RsLDT43/VwOCJ/wTxJ5riwj0OJDwvPx
LJgU1RKJ98jJvxQmyFyPXMZYt1BUFjvrO6OTIvpOsQPFXUrM62CcGpSdd99U9U6YYPnlhNXVKgFZ
gTu39r88Zm/HvF2jt0MltK4n7CEe6bSM6e2fEvucjasO2rSxp82K7CCcvFDjeJhTxAD54D0cjK2J
2SLAsDWyP3jbc2SlMx6c7WdRN8/3s0GBLmofYQ==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0NNgxfbEVrWHO6MgvYn65rv/PpklvvsPOIbc3dABMf4=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1IGyxxBP0gb4wHlBWtzG3YktmQoQCj9FELqE5DhZUd0=</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Y190FW5lrEWawAUj2zspAl7UZhxKQQHU28e+7D0Hpuo=</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wOa/DIStRvjrx5lVfxNdTi3LLdxLV5Zm6pyz5yfTsCs=</DigestValue>
      </Reference>
      <Reference URI="/xl/drawings/drawing7.xml?ContentType=application/vnd.openxmlformats-officedocument.drawing+xml">
        <DigestMethod Algorithm="http://www.w3.org/2001/04/xmlenc#sha256"/>
        <DigestValue>EVrgKUZz+pdb90cMlpo9Ztw85onrh7fxE34wF5DoSYk=</DigestValue>
      </Reference>
      <Reference URI="/xl/drawings/vmlDrawing1.vml?ContentType=application/vnd.openxmlformats-officedocument.vmlDrawing">
        <DigestMethod Algorithm="http://www.w3.org/2001/04/xmlenc#sha256"/>
        <DigestValue>Ji9xPlbzZY2yzCOMMZTzMkymmhoZ9FFJFZmc2z+ULsA=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R8N/sx6cwI0SWTU2ZyKZ/IHeh8XY1T6Njc2Fz11TnyQ=</DigestValue>
      </Reference>
      <Reference URI="/xl/media/image3.emf?ContentType=image/x-emf">
        <DigestMethod Algorithm="http://www.w3.org/2001/04/xmlenc#sha256"/>
        <DigestValue>LlLoE1ouKAgMMfR4Beb1WR8ld+fDRVRbShSr+Cyj4TI=</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82lw6sm57LAZKDcAOrer8Dq0JuSR9K7a6PanFoORimg=</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nrwW2aOzrJ6w3s+3W+h5IvHukzB/6FZNl1merJBqyjs=</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rB+hHz7fOU40/GO+qFynUE9fMS/9Of875SrSefqAzz8=</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nrwW2aOzrJ6w3s+3W+h5IvHukzB/6FZNl1merJBqyjs=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ac9+76J3bY16n3i4+EMNoHk+nUDEd9kwJxHKn507iMs=</DigestValue>
      </Reference>
      <Reference URI="/xl/printerSettings/printerSettings25.bin?ContentType=application/vnd.openxmlformats-officedocument.spreadsheetml.printerSettings">
        <DigestMethod Algorithm="http://www.w3.org/2001/04/xmlenc#sha256"/>
        <DigestValue>lRoAe/mTaTGs/ie48E4RHaNSrD83b2F7kdeF2aA9Dmk=</DigestValue>
      </Reference>
      <Reference URI="/xl/printerSettings/printerSettings26.bin?ContentType=application/vnd.openxmlformats-officedocument.spreadsheetml.printerSettings">
        <DigestMethod Algorithm="http://www.w3.org/2001/04/xmlenc#sha256"/>
        <DigestValue>bzX8tJO2B1/sgbz4IqwN6Qmv4daysuBV07tUYbJu82o=</DigestValue>
      </Reference>
      <Reference URI="/xl/printerSettings/printerSettings27.bin?ContentType=application/vnd.openxmlformats-officedocument.spreadsheetml.printerSettings">
        <DigestMethod Algorithm="http://www.w3.org/2001/04/xmlenc#sha256"/>
        <DigestValue>NBJPJtVU2y8g6Bxm9ZLxOiT5LaEsLL5XEhfNiaaWt20=</DigestValue>
      </Reference>
      <Reference URI="/xl/printerSettings/printerSettings28.bin?ContentType=application/vnd.openxmlformats-officedocument.spreadsheetml.printerSettings">
        <DigestMethod Algorithm="http://www.w3.org/2001/04/xmlenc#sha256"/>
        <DigestValue>NBJPJtVU2y8g6Bxm9ZLxOiT5LaEsLL5XEhfNiaaWt20=</DigestValue>
      </Reference>
      <Reference URI="/xl/printerSettings/printerSettings29.bin?ContentType=application/vnd.openxmlformats-officedocument.spreadsheetml.printerSettings">
        <DigestMethod Algorithm="http://www.w3.org/2001/04/xmlenc#sha256"/>
        <DigestValue>DW6JyraWza5NR6dfQ4bEscfgcWQRhiG7AfUctwG4Tfs=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/z3eQ+UMsWmlY2C9s9J0Bb/IJ4Aa5mz2cuFsuGoDp0A=</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AJzHPuZjWFngczH/xsUd62OVqmQdA8sSRt3Y8JhmUCw=</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r+Ts9buIAjs9t2UqcW4YuC3w7ycr7jDCBK5QhfnpWCk=</DigestValue>
      </Reference>
      <Reference URI="/xl/printerSettings/printerSettings38.bin?ContentType=application/vnd.openxmlformats-officedocument.spreadsheetml.printerSettings">
        <DigestMethod Algorithm="http://www.w3.org/2001/04/xmlenc#sha256"/>
        <DigestValue>HeMXh0BvJ5EJgLU/vDhAs8Wted+7ofJnylrfXHCWHDg=</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jjWzc8Wf/G17/Nw7c54CXi52QDIAgXrXHJTXlo3vgxQ=</DigestValue>
      </Reference>
      <Reference URI="/xl/styles.xml?ContentType=application/vnd.openxmlformats-officedocument.spreadsheetml.styles+xml">
        <DigestMethod Algorithm="http://www.w3.org/2001/04/xmlenc#sha256"/>
        <DigestValue>vMNSn81hfk9tl02KRBkH1JE1o8ZMWLafeXfVvDV4sdY=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X/PtFeArseUUKA7629GTyhUT4nB5ZiLS1i0Q9fU3vhw=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iy4swpSqN+kSvESxnO2n5Bpx/b1IJX9J4J3/ANKU684=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NvtEqvR2hrv+i1y6IsTMleGGetyAaAmKijXsbXf0RJ8=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mUlg2l2lqSaxW92mjvPJL+S7WvNy2a6p1CulYdjFeJI=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zza06zvLKHcsat9Tk1dWLVpjl1yyAfItxHYfbnyd/A0=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NKXjFJVrrGcL+sYDxEYN7pGTCb5gaXwlSVf9SBPWK3w=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0kWBpXvX/l63N/CnBL5xfUByCKLiC+0KZxRpNqqEK+U=</DigestValue>
      </Reference>
      <Reference URI="/xl/worksheets/sheet1.xml?ContentType=application/vnd.openxmlformats-officedocument.spreadsheetml.worksheet+xml">
        <DigestMethod Algorithm="http://www.w3.org/2001/04/xmlenc#sha256"/>
        <DigestValue>LQIhcTtDovsAy/Ad1bwc+FxurnqtmgH5Q8YAKWyb664=</DigestValue>
      </Reference>
      <Reference URI="/xl/worksheets/sheet10.xml?ContentType=application/vnd.openxmlformats-officedocument.spreadsheetml.worksheet+xml">
        <DigestMethod Algorithm="http://www.w3.org/2001/04/xmlenc#sha256"/>
        <DigestValue>muRxk3LVGgf2e6ShK5RxQHeJvA3dxmeRUeD5lEFy8rc=</DigestValue>
      </Reference>
      <Reference URI="/xl/worksheets/sheet2.xml?ContentType=application/vnd.openxmlformats-officedocument.spreadsheetml.worksheet+xml">
        <DigestMethod Algorithm="http://www.w3.org/2001/04/xmlenc#sha256"/>
        <DigestValue>+cf7MrB/eYF/QBARLvfd81q1v+kiBmYPvLBPy78bUtA=</DigestValue>
      </Reference>
      <Reference URI="/xl/worksheets/sheet3.xml?ContentType=application/vnd.openxmlformats-officedocument.spreadsheetml.worksheet+xml">
        <DigestMethod Algorithm="http://www.w3.org/2001/04/xmlenc#sha256"/>
        <DigestValue>Jo+24Ro+j4HOQNRZh/eqpHwpGQrpFv6c7Yh+gMY6Erw=</DigestValue>
      </Reference>
      <Reference URI="/xl/worksheets/sheet4.xml?ContentType=application/vnd.openxmlformats-officedocument.spreadsheetml.worksheet+xml">
        <DigestMethod Algorithm="http://www.w3.org/2001/04/xmlenc#sha256"/>
        <DigestValue>9Bmka/1r0uFWA54bgfM6rrcN3NScU46sT6WYpmui2Bk=</DigestValue>
      </Reference>
      <Reference URI="/xl/worksheets/sheet5.xml?ContentType=application/vnd.openxmlformats-officedocument.spreadsheetml.worksheet+xml">
        <DigestMethod Algorithm="http://www.w3.org/2001/04/xmlenc#sha256"/>
        <DigestValue>NB3OslrdVVJ7EK+CChLV6OQwrG5Vnj//mU0dg9StclY=</DigestValue>
      </Reference>
      <Reference URI="/xl/worksheets/sheet6.xml?ContentType=application/vnd.openxmlformats-officedocument.spreadsheetml.worksheet+xml">
        <DigestMethod Algorithm="http://www.w3.org/2001/04/xmlenc#sha256"/>
        <DigestValue>gwdy064i+t74oagoNCPi2K+xJjFgAemFlUByXOK9CWg=</DigestValue>
      </Reference>
      <Reference URI="/xl/worksheets/sheet7.xml?ContentType=application/vnd.openxmlformats-officedocument.spreadsheetml.worksheet+xml">
        <DigestMethod Algorithm="http://www.w3.org/2001/04/xmlenc#sha256"/>
        <DigestValue>Yf+GTZMoxoFJNaDaNtGZvoA2CDOOtdIBQTtWtO2JbcE=</DigestValue>
      </Reference>
      <Reference URI="/xl/worksheets/sheet8.xml?ContentType=application/vnd.openxmlformats-officedocument.spreadsheetml.worksheet+xml">
        <DigestMethod Algorithm="http://www.w3.org/2001/04/xmlenc#sha256"/>
        <DigestValue>MpxYiiQA4VWWw09WjGYw4XyfKvMM81475ZZkSjCouaM=</DigestValue>
      </Reference>
      <Reference URI="/xl/worksheets/sheet9.xml?ContentType=application/vnd.openxmlformats-officedocument.spreadsheetml.worksheet+xml">
        <DigestMethod Algorithm="http://www.w3.org/2001/04/xmlenc#sha256"/>
        <DigestValue>LjHfoMAjTQpmMjA7UJ9xhRd8DwyzYh6komN4V3j+nGg=</DigestValue>
      </Reference>
    </Manifest>
    <SignatureProperties>
      <SignatureProperty Id="idSignatureTime" Target="#idPackageSignature">
        <mdssi:SignatureTime xmlns:mdssi="http://schemas.openxmlformats.org/package/2006/digital-signature">
          <mdssi:Format>YYYY-MM-DDThh:mm:ssTZD</mdssi:Format>
          <mdssi:Value>2022-10-27T22:07:35Z</mdssi:Value>
        </mdssi:SignatureTime>
      </SignatureProperty>
    </SignatureProperties>
  </Object>
  <Object Id="idOfficeObject">
    <SignatureProperties>
      <SignatureProperty Id="idOfficeV1Details" Target="#idPackageSignature">
        <SignatureInfoV1 xmlns="http://schemas.microsoft.com/office/2006/digsig">
          <SetupID>{B685A503-E3D3-4BB4-AC42-7471F8F4D2AB}</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2022-10-27T22:07:35Z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3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w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rageyyLC48ehGuoTGqM3Gatz3pNFiII/66e7uFd7CGo=</DigestValue>
    </Reference>
    <Reference Type="http://www.w3.org/2000/09/xmldsig#Object" URI="#idOfficeObject">
      <DigestMethod Algorithm="http://www.w3.org/2001/04/xmlenc#sha256"/>
      <DigestValue>a1wJpg5pLm/rrTRwc8jeFwJ9PXWn++1Kaj5/AHOqznw=</DigestValue>
    </Reference>
    <Reference Type="http://uri.etsi.org/01903#SignedProperties" URI="#idSignedProperties">
      <Transforms>
        <Transform Algorithm="http://www.w3.org/TR/2001/REC-xml-c14n-20010315"/>
      </Transforms>
      <DigestMethod Algorithm="http://www.w3.org/2001/04/xmlenc#sha256"/>
      <DigestValue>3W7kiUxbhMyhXIHQbV1e7POiIg7uV3tL26JOPpEr3qs=</DigestValue>
    </Reference>
    <Reference Type="http://www.w3.org/2000/09/xmldsig#Object" URI="#idValidSigLnImg">
      <DigestMethod Algorithm="http://www.w3.org/2001/04/xmlenc#sha256"/>
      <DigestValue>gf6XJUnLnie6n/HoqaaUbFu3tiJ5BZZWcwi74oaUCI0=</DigestValue>
    </Reference>
    <Reference Type="http://www.w3.org/2000/09/xmldsig#Object" URI="#idInvalidSigLnImg">
      <DigestMethod Algorithm="http://www.w3.org/2001/04/xmlenc#sha256"/>
      <DigestValue>76WDhvkmMNvV/nOm5DD3l/Fv7aSAXSlJwpcgptJYnAE=</DigestValue>
    </Reference>
  </SignedInfo>
  <SignatureValue>N1qRdQoFrNq0OSvbBQ1AbJe7yWcypIGaq0Ys16eYsN9r1vWDeg6izfeHOTA1fN1SWyKU6jN2Q50U
P+Za6KaXgGE2wM4cvD5p08FdBpJydGIQYW0jjVqjtaf7cc9GvDCJOCEAdzYSWP2exY14Vh+Q7HmZ
Bwnley6eZH5r2D6cPwJs8by2cQNttqNutR7gQXPz4LxoEtNxsxDGLiukAcTUmhHK8m/2x6IAtQA2
VtiwOsH2ms/QESphn3xb8wySgaas35OczoaGpHzw8UN5xW4L+bTZmoYmhQCdg18ZXxNTJVFLzJEK
YxYDk+yCpHzpHfFmZ1O9DXmPJQkI6OnPXhnNKA==</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0NNgxfbEVrWHO6MgvYn65rv/PpklvvsPOIbc3dABMf4=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1IGyxxBP0gb4wHlBWtzG3YktmQoQCj9FELqE5DhZUd0=</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Y190FW5lrEWawAUj2zspAl7UZhxKQQHU28e+7D0Hpuo=</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wOa/DIStRvjrx5lVfxNdTi3LLdxLV5Zm6pyz5yfTsCs=</DigestValue>
      </Reference>
      <Reference URI="/xl/drawings/drawing7.xml?ContentType=application/vnd.openxmlformats-officedocument.drawing+xml">
        <DigestMethod Algorithm="http://www.w3.org/2001/04/xmlenc#sha256"/>
        <DigestValue>EVrgKUZz+pdb90cMlpo9Ztw85onrh7fxE34wF5DoSYk=</DigestValue>
      </Reference>
      <Reference URI="/xl/drawings/vmlDrawing1.vml?ContentType=application/vnd.openxmlformats-officedocument.vmlDrawing">
        <DigestMethod Algorithm="http://www.w3.org/2001/04/xmlenc#sha256"/>
        <DigestValue>Ji9xPlbzZY2yzCOMMZTzMkymmhoZ9FFJFZmc2z+ULsA=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R8N/sx6cwI0SWTU2ZyKZ/IHeh8XY1T6Njc2Fz11TnyQ=</DigestValue>
      </Reference>
      <Reference URI="/xl/media/image3.emf?ContentType=image/x-emf">
        <DigestMethod Algorithm="http://www.w3.org/2001/04/xmlenc#sha256"/>
        <DigestValue>LlLoE1ouKAgMMfR4Beb1WR8ld+fDRVRbShSr+Cyj4TI=</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82lw6sm57LAZKDcAOrer8Dq0JuSR9K7a6PanFoORimg=</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nrwW2aOzrJ6w3s+3W+h5IvHukzB/6FZNl1merJBqyjs=</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rB+hHz7fOU40/GO+qFynUE9fMS/9Of875SrSefqAzz8=</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nrwW2aOzrJ6w3s+3W+h5IvHukzB/6FZNl1merJBqyjs=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ac9+76J3bY16n3i4+EMNoHk+nUDEd9kwJxHKn507iMs=</DigestValue>
      </Reference>
      <Reference URI="/xl/printerSettings/printerSettings25.bin?ContentType=application/vnd.openxmlformats-officedocument.spreadsheetml.printerSettings">
        <DigestMethod Algorithm="http://www.w3.org/2001/04/xmlenc#sha256"/>
        <DigestValue>lRoAe/mTaTGs/ie48E4RHaNSrD83b2F7kdeF2aA9Dmk=</DigestValue>
      </Reference>
      <Reference URI="/xl/printerSettings/printerSettings26.bin?ContentType=application/vnd.openxmlformats-officedocument.spreadsheetml.printerSettings">
        <DigestMethod Algorithm="http://www.w3.org/2001/04/xmlenc#sha256"/>
        <DigestValue>bzX8tJO2B1/sgbz4IqwN6Qmv4daysuBV07tUYbJu82o=</DigestValue>
      </Reference>
      <Reference URI="/xl/printerSettings/printerSettings27.bin?ContentType=application/vnd.openxmlformats-officedocument.spreadsheetml.printerSettings">
        <DigestMethod Algorithm="http://www.w3.org/2001/04/xmlenc#sha256"/>
        <DigestValue>NBJPJtVU2y8g6Bxm9ZLxOiT5LaEsLL5XEhfNiaaWt20=</DigestValue>
      </Reference>
      <Reference URI="/xl/printerSettings/printerSettings28.bin?ContentType=application/vnd.openxmlformats-officedocument.spreadsheetml.printerSettings">
        <DigestMethod Algorithm="http://www.w3.org/2001/04/xmlenc#sha256"/>
        <DigestValue>NBJPJtVU2y8g6Bxm9ZLxOiT5LaEsLL5XEhfNiaaWt20=</DigestValue>
      </Reference>
      <Reference URI="/xl/printerSettings/printerSettings29.bin?ContentType=application/vnd.openxmlformats-officedocument.spreadsheetml.printerSettings">
        <DigestMethod Algorithm="http://www.w3.org/2001/04/xmlenc#sha256"/>
        <DigestValue>DW6JyraWza5NR6dfQ4bEscfgcWQRhiG7AfUctwG4Tfs=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/z3eQ+UMsWmlY2C9s9J0Bb/IJ4Aa5mz2cuFsuGoDp0A=</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AJzHPuZjWFngczH/xsUd62OVqmQdA8sSRt3Y8JhmUCw=</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r+Ts9buIAjs9t2UqcW4YuC3w7ycr7jDCBK5QhfnpWCk=</DigestValue>
      </Reference>
      <Reference URI="/xl/printerSettings/printerSettings38.bin?ContentType=application/vnd.openxmlformats-officedocument.spreadsheetml.printerSettings">
        <DigestMethod Algorithm="http://www.w3.org/2001/04/xmlenc#sha256"/>
        <DigestValue>HeMXh0BvJ5EJgLU/vDhAs8Wted+7ofJnylrfXHCWHDg=</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jjWzc8Wf/G17/Nw7c54CXi52QDIAgXrXHJTXlo3vgxQ=</DigestValue>
      </Reference>
      <Reference URI="/xl/styles.xml?ContentType=application/vnd.openxmlformats-officedocument.spreadsheetml.styles+xml">
        <DigestMethod Algorithm="http://www.w3.org/2001/04/xmlenc#sha256"/>
        <DigestValue>vMNSn81hfk9tl02KRBkH1JE1o8ZMWLafeXfVvDV4sdY=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X/PtFeArseUUKA7629GTyhUT4nB5ZiLS1i0Q9fU3vhw=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iy4swpSqN+kSvESxnO2n5Bpx/b1IJX9J4J3/ANKU684=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NvtEqvR2hrv+i1y6IsTMleGGetyAaAmKijXsbXf0RJ8=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mUlg2l2lqSaxW92mjvPJL+S7WvNy2a6p1CulYdjFeJI=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zza06zvLKHcsat9Tk1dWLVpjl1yyAfItxHYfbnyd/A0=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NKXjFJVrrGcL+sYDxEYN7pGTCb5gaXwlSVf9SBPWK3w=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0kWBpXvX/l63N/CnBL5xfUByCKLiC+0KZxRpNqqEK+U=</DigestValue>
      </Reference>
      <Reference URI="/xl/worksheets/sheet1.xml?ContentType=application/vnd.openxmlformats-officedocument.spreadsheetml.worksheet+xml">
        <DigestMethod Algorithm="http://www.w3.org/2001/04/xmlenc#sha256"/>
        <DigestValue>LQIhcTtDovsAy/Ad1bwc+FxurnqtmgH5Q8YAKWyb664=</DigestValue>
      </Reference>
      <Reference URI="/xl/worksheets/sheet10.xml?ContentType=application/vnd.openxmlformats-officedocument.spreadsheetml.worksheet+xml">
        <DigestMethod Algorithm="http://www.w3.org/2001/04/xmlenc#sha256"/>
        <DigestValue>muRxk3LVGgf2e6ShK5RxQHeJvA3dxmeRUeD5lEFy8rc=</DigestValue>
      </Reference>
      <Reference URI="/xl/worksheets/sheet2.xml?ContentType=application/vnd.openxmlformats-officedocument.spreadsheetml.worksheet+xml">
        <DigestMethod Algorithm="http://www.w3.org/2001/04/xmlenc#sha256"/>
        <DigestValue>+cf7MrB/eYF/QBARLvfd81q1v+kiBmYPvLBPy78bUtA=</DigestValue>
      </Reference>
      <Reference URI="/xl/worksheets/sheet3.xml?ContentType=application/vnd.openxmlformats-officedocument.spreadsheetml.worksheet+xml">
        <DigestMethod Algorithm="http://www.w3.org/2001/04/xmlenc#sha256"/>
        <DigestValue>Jo+24Ro+j4HOQNRZh/eqpHwpGQrpFv6c7Yh+gMY6Erw=</DigestValue>
      </Reference>
      <Reference URI="/xl/worksheets/sheet4.xml?ContentType=application/vnd.openxmlformats-officedocument.spreadsheetml.worksheet+xml">
        <DigestMethod Algorithm="http://www.w3.org/2001/04/xmlenc#sha256"/>
        <DigestValue>9Bmka/1r0uFWA54bgfM6rrcN3NScU46sT6WYpmui2Bk=</DigestValue>
      </Reference>
      <Reference URI="/xl/worksheets/sheet5.xml?ContentType=application/vnd.openxmlformats-officedocument.spreadsheetml.worksheet+xml">
        <DigestMethod Algorithm="http://www.w3.org/2001/04/xmlenc#sha256"/>
        <DigestValue>NB3OslrdVVJ7EK+CChLV6OQwrG5Vnj//mU0dg9StclY=</DigestValue>
      </Reference>
      <Reference URI="/xl/worksheets/sheet6.xml?ContentType=application/vnd.openxmlformats-officedocument.spreadsheetml.worksheet+xml">
        <DigestMethod Algorithm="http://www.w3.org/2001/04/xmlenc#sha256"/>
        <DigestValue>gwdy064i+t74oagoNCPi2K+xJjFgAemFlUByXOK9CWg=</DigestValue>
      </Reference>
      <Reference URI="/xl/worksheets/sheet7.xml?ContentType=application/vnd.openxmlformats-officedocument.spreadsheetml.worksheet+xml">
        <DigestMethod Algorithm="http://www.w3.org/2001/04/xmlenc#sha256"/>
        <DigestValue>Yf+GTZMoxoFJNaDaNtGZvoA2CDOOtdIBQTtWtO2JbcE=</DigestValue>
      </Reference>
      <Reference URI="/xl/worksheets/sheet8.xml?ContentType=application/vnd.openxmlformats-officedocument.spreadsheetml.worksheet+xml">
        <DigestMethod Algorithm="http://www.w3.org/2001/04/xmlenc#sha256"/>
        <DigestValue>MpxYiiQA4VWWw09WjGYw4XyfKvMM81475ZZkSjCouaM=</DigestValue>
      </Reference>
      <Reference URI="/xl/worksheets/sheet9.xml?ContentType=application/vnd.openxmlformats-officedocument.spreadsheetml.worksheet+xml">
        <DigestMethod Algorithm="http://www.w3.org/2001/04/xmlenc#sha256"/>
        <DigestValue>LjHfoMAjTQpmMjA7UJ9xhRd8DwyzYh6komN4V3j+nGg=</DigestValue>
      </Reference>
    </Manifest>
    <SignatureProperties>
      <SignatureProperty Id="idSignatureTime" Target="#idPackageSignature">
        <mdssi:SignatureTime xmlns:mdssi="http://schemas.openxmlformats.org/package/2006/digital-signature">
          <mdssi:Format>YYYY-MM-DDThh:mm:ssTZD</mdssi:Format>
          <mdssi:Value>2022-10-28T12:16:30Z</mdssi:Value>
        </mdssi:SignatureTime>
      </SignatureProperty>
    </SignatureProperties>
  </Object>
  <Object Id="idOfficeObject">
    <SignatureProperties>
      <SignatureProperty Id="idOfficeV1Details" Target="#idPackageSignature">
        <SignatureInfoV1 xmlns="http://schemas.microsoft.com/office/2006/digsig">
          <SetupID>{7912B03F-A6D7-43E1-8D5F-0BEA97FE10B1}</SetupID>
          <SignatureText>Darío Brugiati</SignatureText>
          <SignatureImage/>
          <SignatureComments/>
          <WindowsVersion>10.0</WindowsVersion>
          <OfficeVersion>16.0.10390/14</OfficeVersion>
          <ApplicationVersion>16.0.10390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2022-10-28T12:16:30Z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d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EAAAAFAAAANQEAABYAAAAlAAAADAAAAAEAAABUAAAAiAAAAPIAAAAFAAAAMwEAABUAAAABAAAAVVWPQSa0j0HyAAAABQAAAAoAAABMAAAAAAAAAAAAAAAAAAAA//////////9gAAAAMgA4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l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nAAAAVgAAAC0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sAAACoAAAAVwAAACUAAAAMAAAABAAAAFQAAACgAAAALgAAADsAAACmAAAAVgAAAAEAAABVVY9BJrSPQS4AAAA7AAAADgAAAEwAAAAAAAAAAAAAAAAAAAD//////////2gAAABEAGEAcgDtAG8AIABCAHIAdQBnAGkAYQB0AGkADgAAAAoAAAAHAAAABQAAAAwAAAAFAAAACwAAAAcAAAALAAAADAAAAAUAAAAKAAAAB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CwAAAGEAAAA0AQAAcQAAAAsAAABhAAAAKgEAABEAAAAhAPAAAAAAAAAAAAAAAIA/AAAAAAAAAAAAAIA/AAAAAAAAAAAAAAAAAAAAAAAAAAAAAAAAAAAAAAAAAAAlAAAADAAAAAAAAIAoAAAADAAAAAUAAAAlAAAADAAAAAEAAAAYAAAADAAAAAAAAAASAAAADAAAAAEAAAAeAAAAGAAAAAsAAABhAAAANQEAAHIAAAAlAAAADAAAAAEAAABUAAAAoAAAAAwAAABhAAAAWwAAAHEAAAABAAAAVVWPQSa0j0EMAAAAYQAAAA4AAABMAAAAAAAAAAAAAAAAAAAA//////////9oAAAARABhAHIAaQBvACAAQgByAHUAZwBpAGEAdABpAAkAAAAHAAAABQAAAAMAAAAIAAAABAAAAAcAAAAFAAAABwAAAAgAAAADAAAABwAAAAQAAAAD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ASAAAADAAAAAEAAAAeAAAAGAAAAAsAAAB2AAAANQEAAIcAAAAlAAAADAAAAAEAAABUAAAAiAAAAAwAAAB2AAAASAAAAIYAAAABAAAAVVWPQSa0j0EMAAAAdgAAAAoAAABMAAAAAAAAAAAAAAAAAAAA//////////9gAAAAUAByAGUAcwBpAGQAZQBuAHQAZQAHAAAABQAAAAcAAAAGAAAAAwAAAAgAAAAHAAAABwAAAAQAAAAHAAAASwAAAEAAAAAwAAAABQAAACAAAAABAAAAAQAAABAAAAAAAAAAAAAAAEABAACgAAAAAAAAAAAAAABAAQAAoAAAACUAAAAMAAAAAgAAACcAAAAYAAAABQAAAAAAAAD///8AAAAAACUAAAAMAAAABQAAAEwAAABkAAAACwAAAIsAAADqAAAAmwAAAAsAAACLAAAA4AAAABEAAAAhAPAAAAAAAAAAAAAAAIA/AAAAAAAAAAAAAIA/AAAAAAAAAAAAAAAAAAAAAAAAAAAAAAAAAAAAAAAAAAAlAAAADAAAAAAAAIAoAAAADAAAAAUAAAAlAAAADAAAAAEAAAAYAAAADAAAAAAAAAASAAAADAAAAAEAAAAWAAAADAAAAAAAAABUAAAAGAEAAAwAAACLAAAA6QAAAJsAAAABAAAAVVWPQSa0j0EMAAAAiwAAACIAAABMAAAABAAAAAsAAACLAAAA6wAAAJwAAACQAAAARgBpAHIAbQBhAGQAbwAgAHAAbwByADoAIABEAEEAUgBJAE8AIABBAE4ASQBCAEEATAAgAEIAUgBVAEcASQBBAFQASQAGAAAAAwAAAAUAAAALAAAABwAAAAgAAAAIAAAABAAAAAgAAAAIAAAABQAAAAMAAAAEAAAACQAAAAgAAAAIAAAAAwAAAAoAAAAEAAAACAAAAAoAAAADAAAABwAAAAgAAAAGAAAABAAAAAcAAAAIAAAACQAAAAkAAAADAAAACAAAAAcAAAADAAAAFgAAAAwAAAAAAAAAJQAAAAwAAAACAAAADgAAABQAAAAAAAAAEAAAABQ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cAAABWAAAALQ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OwAAAKgAAABXAAAAJQAAAAwAAAAEAAAAVAAAAKAAAAAuAAAAOwAAAKYAAABWAAAAAQAAAFVVj0EmtI9BLgAAADsAAAAOAAAATAAAAAAAAAAAAAAAAAAAAP//////////aAAAAEQAYQByAO0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gAAAADAAAAGEAAABbAAAAcQAAAAEAAABVVY9BJrSPQQw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BG 2022</vt:lpstr>
      <vt:lpstr>Índice</vt:lpstr>
      <vt:lpstr>Activo Neto</vt:lpstr>
      <vt:lpstr>Estado de Ingresos y Egresos</vt:lpstr>
      <vt:lpstr>Flujos de Efectivo</vt:lpstr>
      <vt:lpstr>Variacion del Activo Neto</vt:lpstr>
      <vt:lpstr>CA EF</vt:lpstr>
      <vt:lpstr>Nota 1 a Nota 3.5</vt:lpstr>
      <vt:lpstr>Nota 3.6 a Nota 8</vt:lpstr>
      <vt:lpstr>CLASIFICACION</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2022-07-15T00:04:56Z</cp:lastPrinted>
  <dcterms:created xsi:type="dcterms:W3CDTF">2016-08-27T16:35:25Z</dcterms:created>
  <dcterms:modified xsi:type="dcterms:W3CDTF">2022-10-27T22:07:29Z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ies>
</file>